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7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8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9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filterPrivacy="1" defaultThemeVersion="166925"/>
  <xr:revisionPtr revIDLastSave="0" documentId="13_ncr:1_{4E44D9BC-8A4E-4E2C-8403-156638C0AE18}" xr6:coauthVersionLast="46" xr6:coauthVersionMax="46" xr10:uidLastSave="{00000000-0000-0000-0000-000000000000}"/>
  <bookViews>
    <workbookView xWindow="-110" yWindow="-110" windowWidth="19420" windowHeight="10560" tabRatio="746" xr2:uid="{00000000-000D-0000-FFFF-FFFF00000000}"/>
  </bookViews>
  <sheets>
    <sheet name="収入・支出詳細（貼り付け）" sheetId="1" r:id="rId1"/>
    <sheet name="集計" sheetId="3" r:id="rId2"/>
    <sheet name="まとめ" sheetId="5" r:id="rId3"/>
    <sheet name="マスタ" sheetId="6" state="hidden" r:id="rId4"/>
  </sheets>
  <definedNames>
    <definedName name="__xlchart.v1.0" hidden="1">'収入・支出詳細（貼り付け）'!$A$6:$A$111</definedName>
    <definedName name="__xlchart.v1.1" hidden="1">'収入・支出詳細（貼り付け）'!$D$5</definedName>
    <definedName name="__xlchart.v1.10" hidden="1">'収入・支出詳細（貼り付け）'!$H$6:$H$111</definedName>
    <definedName name="__xlchart.v1.11" hidden="1">'収入・支出詳細（貼り付け）'!$J$5</definedName>
    <definedName name="__xlchart.v1.12" hidden="1">'収入・支出詳細（貼り付け）'!$J$6:$J$111</definedName>
    <definedName name="__xlchart.v1.13" hidden="1">'収入・支出詳細（貼り付け）'!$A$6:$A$111</definedName>
    <definedName name="__xlchart.v1.14" hidden="1">'収入・支出詳細（貼り付け）'!$D$5</definedName>
    <definedName name="__xlchart.v1.15" hidden="1">'収入・支出詳細（貼り付け）'!$D$6:$D$111</definedName>
    <definedName name="__xlchart.v1.16" hidden="1">'収入・支出詳細（貼り付け）'!$E$5</definedName>
    <definedName name="__xlchart.v1.17" hidden="1">'収入・支出詳細（貼り付け）'!$E$6:$E$111</definedName>
    <definedName name="__xlchart.v1.18" hidden="1">'収入・支出詳細（貼り付け）'!$F$5</definedName>
    <definedName name="__xlchart.v1.19" hidden="1">'収入・支出詳細（貼り付け）'!$F$6:$F$111</definedName>
    <definedName name="__xlchart.v1.2" hidden="1">'収入・支出詳細（貼り付け）'!$D$6:$D$111</definedName>
    <definedName name="__xlchart.v1.20" hidden="1">'収入・支出詳細（貼り付け）'!$G$5</definedName>
    <definedName name="__xlchart.v1.21" hidden="1">'収入・支出詳細（貼り付け）'!$G$6:$G$111</definedName>
    <definedName name="__xlchart.v1.22" hidden="1">'収入・支出詳細（貼り付け）'!$H$5</definedName>
    <definedName name="__xlchart.v1.23" hidden="1">'収入・支出詳細（貼り付け）'!$H$6:$H$111</definedName>
    <definedName name="__xlchart.v1.24" hidden="1">'収入・支出詳細（貼り付け）'!$J$5</definedName>
    <definedName name="__xlchart.v1.25" hidden="1">'収入・支出詳細（貼り付け）'!$J$6:$J$111</definedName>
    <definedName name="__xlchart.v1.26" hidden="1">'収入・支出詳細（貼り付け）'!$A$6:$A$111</definedName>
    <definedName name="__xlchart.v1.27" hidden="1">'収入・支出詳細（貼り付け）'!$D$5</definedName>
    <definedName name="__xlchart.v1.28" hidden="1">'収入・支出詳細（貼り付け）'!$D$6:$D$111</definedName>
    <definedName name="__xlchart.v1.29" hidden="1">'収入・支出詳細（貼り付け）'!$E$5</definedName>
    <definedName name="__xlchart.v1.3" hidden="1">'収入・支出詳細（貼り付け）'!$E$5</definedName>
    <definedName name="__xlchart.v1.30" hidden="1">'収入・支出詳細（貼り付け）'!$E$6:$E$111</definedName>
    <definedName name="__xlchart.v1.31" hidden="1">'収入・支出詳細（貼り付け）'!$F$5</definedName>
    <definedName name="__xlchart.v1.32" hidden="1">'収入・支出詳細（貼り付け）'!$F$6:$F$111</definedName>
    <definedName name="__xlchart.v1.33" hidden="1">'収入・支出詳細（貼り付け）'!$G$5</definedName>
    <definedName name="__xlchart.v1.34" hidden="1">'収入・支出詳細（貼り付け）'!$G$6:$G$111</definedName>
    <definedName name="__xlchart.v1.35" hidden="1">'収入・支出詳細（貼り付け）'!$H$5</definedName>
    <definedName name="__xlchart.v1.36" hidden="1">'収入・支出詳細（貼り付け）'!$H$6:$H$111</definedName>
    <definedName name="__xlchart.v1.37" hidden="1">'収入・支出詳細（貼り付け）'!$J$5</definedName>
    <definedName name="__xlchart.v1.38" hidden="1">'収入・支出詳細（貼り付け）'!$J$6:$J$111</definedName>
    <definedName name="__xlchart.v1.39" hidden="1">'収入・支出詳細（貼り付け）'!$A$6:$A$111</definedName>
    <definedName name="__xlchart.v1.4" hidden="1">'収入・支出詳細（貼り付け）'!$E$6:$E$111</definedName>
    <definedName name="__xlchart.v1.40" hidden="1">'収入・支出詳細（貼り付け）'!$D$5</definedName>
    <definedName name="__xlchart.v1.41" hidden="1">'収入・支出詳細（貼り付け）'!$D$6:$D$111</definedName>
    <definedName name="__xlchart.v1.42" hidden="1">'収入・支出詳細（貼り付け）'!$E$5</definedName>
    <definedName name="__xlchart.v1.43" hidden="1">'収入・支出詳細（貼り付け）'!$E$6:$E$111</definedName>
    <definedName name="__xlchart.v1.44" hidden="1">'収入・支出詳細（貼り付け）'!$F$5</definedName>
    <definedName name="__xlchart.v1.45" hidden="1">'収入・支出詳細（貼り付け）'!$F$6:$F$111</definedName>
    <definedName name="__xlchart.v1.46" hidden="1">'収入・支出詳細（貼り付け）'!$G$5</definedName>
    <definedName name="__xlchart.v1.47" hidden="1">'収入・支出詳細（貼り付け）'!$G$6:$G$111</definedName>
    <definedName name="__xlchart.v1.48" hidden="1">'収入・支出詳細（貼り付け）'!$H$5</definedName>
    <definedName name="__xlchart.v1.49" hidden="1">'収入・支出詳細（貼り付け）'!$H$6:$H$111</definedName>
    <definedName name="__xlchart.v1.5" hidden="1">'収入・支出詳細（貼り付け）'!$F$5</definedName>
    <definedName name="__xlchart.v1.50" hidden="1">'収入・支出詳細（貼り付け）'!$J$5</definedName>
    <definedName name="__xlchart.v1.51" hidden="1">'収入・支出詳細（貼り付け）'!$J$6:$J$111</definedName>
    <definedName name="__xlchart.v1.52" hidden="1">'収入・支出詳細（貼り付け）'!$A$6:$A$111</definedName>
    <definedName name="__xlchart.v1.53" hidden="1">'収入・支出詳細（貼り付け）'!$D$5</definedName>
    <definedName name="__xlchart.v1.54" hidden="1">'収入・支出詳細（貼り付け）'!$D$6:$D$111</definedName>
    <definedName name="__xlchart.v1.55" hidden="1">'収入・支出詳細（貼り付け）'!$E$5</definedName>
    <definedName name="__xlchart.v1.56" hidden="1">'収入・支出詳細（貼り付け）'!$E$6:$E$111</definedName>
    <definedName name="__xlchart.v1.57" hidden="1">'収入・支出詳細（貼り付け）'!$F$5</definedName>
    <definedName name="__xlchart.v1.58" hidden="1">'収入・支出詳細（貼り付け）'!$F$6:$F$111</definedName>
    <definedName name="__xlchart.v1.59" hidden="1">'収入・支出詳細（貼り付け）'!$G$5</definedName>
    <definedName name="__xlchart.v1.6" hidden="1">'収入・支出詳細（貼り付け）'!$F$6:$F$111</definedName>
    <definedName name="__xlchart.v1.60" hidden="1">'収入・支出詳細（貼り付け）'!$G$6:$G$111</definedName>
    <definedName name="__xlchart.v1.61" hidden="1">'収入・支出詳細（貼り付け）'!$H$5</definedName>
    <definedName name="__xlchart.v1.62" hidden="1">'収入・支出詳細（貼り付け）'!$H$6:$H$111</definedName>
    <definedName name="__xlchart.v1.63" hidden="1">'収入・支出詳細（貼り付け）'!$J$5</definedName>
    <definedName name="__xlchart.v1.64" hidden="1">'収入・支出詳細（貼り付け）'!$J$6:$J$111</definedName>
    <definedName name="__xlchart.v1.7" hidden="1">'収入・支出詳細（貼り付け）'!$G$5</definedName>
    <definedName name="__xlchart.v1.8" hidden="1">'収入・支出詳細（貼り付け）'!$G$6:$G$111</definedName>
    <definedName name="__xlchart.v1.9" hidden="1">'収入・支出詳細（貼り付け）'!$H$5</definedName>
    <definedName name="_xlnm._FilterDatabase" localSheetId="0" hidden="1">'収入・支出詳細（貼り付け）'!$A$5:$J$1503</definedName>
    <definedName name="_xlnm._FilterDatabase" localSheetId="1" hidden="1">集計!$B$3:$C$139</definedName>
    <definedName name="_xlchart.v5.0" hidden="1">集計!$B$144:$C$144</definedName>
    <definedName name="_xlchart.v5.1" hidden="1">集計!$D$144:$O$144</definedName>
    <definedName name="_xlchart.v5.2" hidden="1">集計!$D$3:$O$3</definedName>
    <definedName name="_xlnm.Print_Area" localSheetId="2">まとめ!$A$1:$V$217</definedName>
  </definedNames>
  <calcPr calcId="191029"/>
</workbook>
</file>

<file path=xl/calcChain.xml><?xml version="1.0" encoding="utf-8"?>
<calcChain xmlns="http://schemas.openxmlformats.org/spreadsheetml/2006/main">
  <c r="O123" i="3" l="1"/>
  <c r="N123" i="3"/>
  <c r="M123" i="3"/>
  <c r="L123" i="3"/>
  <c r="K123" i="3"/>
  <c r="J123" i="3"/>
  <c r="I123" i="3"/>
  <c r="H123" i="3"/>
  <c r="G123" i="3"/>
  <c r="F123" i="3"/>
  <c r="E123" i="3"/>
  <c r="D123" i="3"/>
  <c r="O3" i="3"/>
  <c r="N3" i="3"/>
  <c r="M3" i="3"/>
  <c r="L3" i="3"/>
  <c r="K3" i="3"/>
  <c r="J3" i="3"/>
  <c r="I3" i="3"/>
  <c r="H3" i="3"/>
  <c r="G3" i="3"/>
  <c r="F3" i="3"/>
  <c r="E3" i="3"/>
  <c r="D3" i="3"/>
  <c r="B2" i="5"/>
  <c r="B111" i="3"/>
  <c r="B112" i="3" s="1"/>
  <c r="B113" i="3" s="1"/>
  <c r="B114" i="3" s="1"/>
  <c r="B115" i="3" s="1"/>
  <c r="B116" i="3" s="1"/>
  <c r="B117" i="3" s="1"/>
  <c r="B118" i="3" s="1"/>
  <c r="B119" i="3" s="1"/>
  <c r="B120" i="3" s="1"/>
  <c r="B100" i="3"/>
  <c r="B101" i="3" s="1"/>
  <c r="B102" i="3" s="1"/>
  <c r="B103" i="3" s="1"/>
  <c r="B104" i="3" s="1"/>
  <c r="B105" i="3" s="1"/>
  <c r="B106" i="3" s="1"/>
  <c r="B107" i="3" s="1"/>
  <c r="B108" i="3" s="1"/>
  <c r="B97" i="3"/>
  <c r="B98" i="3" s="1"/>
  <c r="B93" i="3"/>
  <c r="B94" i="3" s="1"/>
  <c r="B95" i="3" s="1"/>
  <c r="B87" i="3"/>
  <c r="B88" i="3" s="1"/>
  <c r="B89" i="3" s="1"/>
  <c r="B90" i="3" s="1"/>
  <c r="B91" i="3" s="1"/>
  <c r="B80" i="3"/>
  <c r="B81" i="3" s="1"/>
  <c r="B82" i="3" s="1"/>
  <c r="B83" i="3" s="1"/>
  <c r="B84" i="3" s="1"/>
  <c r="B85" i="3" s="1"/>
  <c r="B75" i="3"/>
  <c r="B76" i="3" s="1"/>
  <c r="B77" i="3" s="1"/>
  <c r="B78" i="3" s="1"/>
  <c r="B70" i="3"/>
  <c r="B71" i="3" s="1"/>
  <c r="B72" i="3" s="1"/>
  <c r="B73" i="3" s="1"/>
  <c r="B64" i="3"/>
  <c r="B65" i="3" s="1"/>
  <c r="B66" i="3" s="1"/>
  <c r="B67" i="3" s="1"/>
  <c r="B68" i="3" s="1"/>
  <c r="B58" i="3"/>
  <c r="B59" i="3" s="1"/>
  <c r="B60" i="3" s="1"/>
  <c r="B61" i="3" s="1"/>
  <c r="B62" i="3" s="1"/>
  <c r="B50" i="3"/>
  <c r="B51" i="3" s="1"/>
  <c r="B52" i="3" s="1"/>
  <c r="B53" i="3" s="1"/>
  <c r="B54" i="3" s="1"/>
  <c r="B55" i="3" s="1"/>
  <c r="B56" i="3" s="1"/>
  <c r="B45" i="3"/>
  <c r="B46" i="3" s="1"/>
  <c r="B47" i="3" s="1"/>
  <c r="B48" i="3" s="1"/>
  <c r="B39" i="3"/>
  <c r="B40" i="3" s="1"/>
  <c r="B41" i="3" s="1"/>
  <c r="B42" i="3" s="1"/>
  <c r="B43" i="3" s="1"/>
  <c r="B33" i="3"/>
  <c r="B34" i="3" s="1"/>
  <c r="B35" i="3" s="1"/>
  <c r="B36" i="3" s="1"/>
  <c r="B37" i="3" s="1"/>
  <c r="B28" i="3"/>
  <c r="B29" i="3" s="1"/>
  <c r="B30" i="3" s="1"/>
  <c r="B31" i="3" s="1"/>
  <c r="B20" i="3"/>
  <c r="B21" i="3" s="1"/>
  <c r="B22" i="3" s="1"/>
  <c r="B23" i="3" s="1"/>
  <c r="B24" i="3" s="1"/>
  <c r="B25" i="3" s="1"/>
  <c r="B26" i="3" s="1"/>
  <c r="B19" i="3"/>
  <c r="B12" i="3"/>
  <c r="B13" i="3" s="1"/>
  <c r="B14" i="3" s="1"/>
  <c r="B15" i="3" s="1"/>
  <c r="B16" i="3" s="1"/>
  <c r="B17" i="3" s="1"/>
  <c r="B7" i="3"/>
  <c r="B8" i="3" s="1"/>
  <c r="B9" i="3" s="1"/>
  <c r="B10" i="3" s="1"/>
  <c r="B6" i="3"/>
  <c r="B5" i="3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6" i="1"/>
  <c r="D84" i="3" l="1"/>
  <c r="L113" i="3"/>
  <c r="M120" i="3"/>
  <c r="I119" i="3"/>
  <c r="I117" i="3"/>
  <c r="E116" i="3"/>
  <c r="M114" i="3"/>
  <c r="I113" i="3"/>
  <c r="M112" i="3"/>
  <c r="E112" i="3"/>
  <c r="I111" i="3"/>
  <c r="M110" i="3"/>
  <c r="E110" i="3"/>
  <c r="N4" i="3"/>
  <c r="F4" i="3"/>
  <c r="I109" i="3"/>
  <c r="I142" i="3" s="1"/>
  <c r="M108" i="3"/>
  <c r="E108" i="3"/>
  <c r="I107" i="3"/>
  <c r="M106" i="3"/>
  <c r="E106" i="3"/>
  <c r="F105" i="3"/>
  <c r="H104" i="3"/>
  <c r="J103" i="3"/>
  <c r="J102" i="3"/>
  <c r="L101" i="3"/>
  <c r="J100" i="3"/>
  <c r="K99" i="3"/>
  <c r="I98" i="3"/>
  <c r="H97" i="3"/>
  <c r="H96" i="3"/>
  <c r="F95" i="3"/>
  <c r="G94" i="3"/>
  <c r="E93" i="3"/>
  <c r="D92" i="3"/>
  <c r="L90" i="3"/>
  <c r="H85" i="3"/>
  <c r="E120" i="3"/>
  <c r="M118" i="3"/>
  <c r="E118" i="3"/>
  <c r="M116" i="3"/>
  <c r="I115" i="3"/>
  <c r="E114" i="3"/>
  <c r="L120" i="3"/>
  <c r="D120" i="3"/>
  <c r="H119" i="3"/>
  <c r="L118" i="3"/>
  <c r="D118" i="3"/>
  <c r="H117" i="3"/>
  <c r="L116" i="3"/>
  <c r="D116" i="3"/>
  <c r="H115" i="3"/>
  <c r="L114" i="3"/>
  <c r="D114" i="3"/>
  <c r="H113" i="3"/>
  <c r="L112" i="3"/>
  <c r="D112" i="3"/>
  <c r="H111" i="3"/>
  <c r="L110" i="3"/>
  <c r="D110" i="3"/>
  <c r="M4" i="3"/>
  <c r="E4" i="3"/>
  <c r="H109" i="3"/>
  <c r="H142" i="3" s="1"/>
  <c r="L108" i="3"/>
  <c r="D108" i="3"/>
  <c r="H107" i="3"/>
  <c r="L106" i="3"/>
  <c r="D106" i="3"/>
  <c r="E105" i="3"/>
  <c r="G104" i="3"/>
  <c r="H103" i="3"/>
  <c r="I102" i="3"/>
  <c r="K101" i="3"/>
  <c r="I100" i="3"/>
  <c r="H99" i="3"/>
  <c r="H98" i="3"/>
  <c r="F97" i="3"/>
  <c r="G96" i="3"/>
  <c r="E95" i="3"/>
  <c r="D94" i="3"/>
  <c r="D93" i="3"/>
  <c r="N91" i="3"/>
  <c r="D90" i="3"/>
  <c r="L84" i="3"/>
  <c r="K120" i="3"/>
  <c r="G119" i="3"/>
  <c r="G117" i="3"/>
  <c r="O115" i="3"/>
  <c r="K114" i="3"/>
  <c r="G113" i="3"/>
  <c r="K112" i="3"/>
  <c r="O111" i="3"/>
  <c r="G111" i="3"/>
  <c r="K110" i="3"/>
  <c r="L4" i="3"/>
  <c r="O109" i="3"/>
  <c r="O142" i="3" s="1"/>
  <c r="G109" i="3"/>
  <c r="G142" i="3" s="1"/>
  <c r="K108" i="3"/>
  <c r="O107" i="3"/>
  <c r="G107" i="3"/>
  <c r="K106" i="3"/>
  <c r="N105" i="3"/>
  <c r="D105" i="3"/>
  <c r="F104" i="3"/>
  <c r="F103" i="3"/>
  <c r="H102" i="3"/>
  <c r="H101" i="3"/>
  <c r="H100" i="3"/>
  <c r="F99" i="3"/>
  <c r="G98" i="3"/>
  <c r="E97" i="3"/>
  <c r="D96" i="3"/>
  <c r="D95" i="3"/>
  <c r="N93" i="3"/>
  <c r="O92" i="3"/>
  <c r="M91" i="3"/>
  <c r="H89" i="3"/>
  <c r="O119" i="3"/>
  <c r="K118" i="3"/>
  <c r="O117" i="3"/>
  <c r="K116" i="3"/>
  <c r="G115" i="3"/>
  <c r="O113" i="3"/>
  <c r="H5" i="3"/>
  <c r="D6" i="3"/>
  <c r="L6" i="3"/>
  <c r="H7" i="3"/>
  <c r="D8" i="3"/>
  <c r="L8" i="3"/>
  <c r="H9" i="3"/>
  <c r="D10" i="3"/>
  <c r="L10" i="3"/>
  <c r="H11" i="3"/>
  <c r="D12" i="3"/>
  <c r="L12" i="3"/>
  <c r="H13" i="3"/>
  <c r="D14" i="3"/>
  <c r="L14" i="3"/>
  <c r="H15" i="3"/>
  <c r="D16" i="3"/>
  <c r="L16" i="3"/>
  <c r="H17" i="3"/>
  <c r="D18" i="3"/>
  <c r="L18" i="3"/>
  <c r="H19" i="3"/>
  <c r="D20" i="3"/>
  <c r="L20" i="3"/>
  <c r="H21" i="3"/>
  <c r="D22" i="3"/>
  <c r="L22" i="3"/>
  <c r="H23" i="3"/>
  <c r="D24" i="3"/>
  <c r="L24" i="3"/>
  <c r="H25" i="3"/>
  <c r="D26" i="3"/>
  <c r="L26" i="3"/>
  <c r="H27" i="3"/>
  <c r="D28" i="3"/>
  <c r="L28" i="3"/>
  <c r="H29" i="3"/>
  <c r="D30" i="3"/>
  <c r="L30" i="3"/>
  <c r="H31" i="3"/>
  <c r="D32" i="3"/>
  <c r="L32" i="3"/>
  <c r="H33" i="3"/>
  <c r="D34" i="3"/>
  <c r="L34" i="3"/>
  <c r="H35" i="3"/>
  <c r="D36" i="3"/>
  <c r="L36" i="3"/>
  <c r="H37" i="3"/>
  <c r="D38" i="3"/>
  <c r="L38" i="3"/>
  <c r="H39" i="3"/>
  <c r="D40" i="3"/>
  <c r="L40" i="3"/>
  <c r="H41" i="3"/>
  <c r="D42" i="3"/>
  <c r="L42" i="3"/>
  <c r="H43" i="3"/>
  <c r="D44" i="3"/>
  <c r="L44" i="3"/>
  <c r="H45" i="3"/>
  <c r="D46" i="3"/>
  <c r="L46" i="3"/>
  <c r="H47" i="3"/>
  <c r="D48" i="3"/>
  <c r="L48" i="3"/>
  <c r="H49" i="3"/>
  <c r="D50" i="3"/>
  <c r="I5" i="3"/>
  <c r="E6" i="3"/>
  <c r="M6" i="3"/>
  <c r="I7" i="3"/>
  <c r="E8" i="3"/>
  <c r="M8" i="3"/>
  <c r="I9" i="3"/>
  <c r="E10" i="3"/>
  <c r="M10" i="3"/>
  <c r="I11" i="3"/>
  <c r="E12" i="3"/>
  <c r="M12" i="3"/>
  <c r="I13" i="3"/>
  <c r="E14" i="3"/>
  <c r="M14" i="3"/>
  <c r="I15" i="3"/>
  <c r="E16" i="3"/>
  <c r="M16" i="3"/>
  <c r="I17" i="3"/>
  <c r="E18" i="3"/>
  <c r="M18" i="3"/>
  <c r="I19" i="3"/>
  <c r="E20" i="3"/>
  <c r="M20" i="3"/>
  <c r="I21" i="3"/>
  <c r="E22" i="3"/>
  <c r="M22" i="3"/>
  <c r="I23" i="3"/>
  <c r="E24" i="3"/>
  <c r="M24" i="3"/>
  <c r="I25" i="3"/>
  <c r="E26" i="3"/>
  <c r="M26" i="3"/>
  <c r="I27" i="3"/>
  <c r="E28" i="3"/>
  <c r="M28" i="3"/>
  <c r="I29" i="3"/>
  <c r="E30" i="3"/>
  <c r="M30" i="3"/>
  <c r="I31" i="3"/>
  <c r="E32" i="3"/>
  <c r="M32" i="3"/>
  <c r="I33" i="3"/>
  <c r="E34" i="3"/>
  <c r="M34" i="3"/>
  <c r="I35" i="3"/>
  <c r="E36" i="3"/>
  <c r="M36" i="3"/>
  <c r="I37" i="3"/>
  <c r="E38" i="3"/>
  <c r="M38" i="3"/>
  <c r="I39" i="3"/>
  <c r="E40" i="3"/>
  <c r="M40" i="3"/>
  <c r="I41" i="3"/>
  <c r="E42" i="3"/>
  <c r="M42" i="3"/>
  <c r="I43" i="3"/>
  <c r="E44" i="3"/>
  <c r="M44" i="3"/>
  <c r="I45" i="3"/>
  <c r="E46" i="3"/>
  <c r="M46" i="3"/>
  <c r="I47" i="3"/>
  <c r="E48" i="3"/>
  <c r="M48" i="3"/>
  <c r="I49" i="3"/>
  <c r="E50" i="3"/>
  <c r="M50" i="3"/>
  <c r="I51" i="3"/>
  <c r="E52" i="3"/>
  <c r="M52" i="3"/>
  <c r="I53" i="3"/>
  <c r="E54" i="3"/>
  <c r="M54" i="3"/>
  <c r="I55" i="3"/>
  <c r="E56" i="3"/>
  <c r="M56" i="3"/>
  <c r="I57" i="3"/>
  <c r="E58" i="3"/>
  <c r="M58" i="3"/>
  <c r="I59" i="3"/>
  <c r="E60" i="3"/>
  <c r="J5" i="3"/>
  <c r="F6" i="3"/>
  <c r="N6" i="3"/>
  <c r="J7" i="3"/>
  <c r="F8" i="3"/>
  <c r="N8" i="3"/>
  <c r="J9" i="3"/>
  <c r="F10" i="3"/>
  <c r="N10" i="3"/>
  <c r="J11" i="3"/>
  <c r="F12" i="3"/>
  <c r="N12" i="3"/>
  <c r="J13" i="3"/>
  <c r="F14" i="3"/>
  <c r="N14" i="3"/>
  <c r="J15" i="3"/>
  <c r="F16" i="3"/>
  <c r="N16" i="3"/>
  <c r="J17" i="3"/>
  <c r="F18" i="3"/>
  <c r="N18" i="3"/>
  <c r="J19" i="3"/>
  <c r="F20" i="3"/>
  <c r="N20" i="3"/>
  <c r="J21" i="3"/>
  <c r="F22" i="3"/>
  <c r="N22" i="3"/>
  <c r="J23" i="3"/>
  <c r="F24" i="3"/>
  <c r="N24" i="3"/>
  <c r="J25" i="3"/>
  <c r="F26" i="3"/>
  <c r="N26" i="3"/>
  <c r="J27" i="3"/>
  <c r="F28" i="3"/>
  <c r="N28" i="3"/>
  <c r="J29" i="3"/>
  <c r="F30" i="3"/>
  <c r="N30" i="3"/>
  <c r="J31" i="3"/>
  <c r="F32" i="3"/>
  <c r="N32" i="3"/>
  <c r="J33" i="3"/>
  <c r="F34" i="3"/>
  <c r="N34" i="3"/>
  <c r="J35" i="3"/>
  <c r="F36" i="3"/>
  <c r="N36" i="3"/>
  <c r="J37" i="3"/>
  <c r="F38" i="3"/>
  <c r="N38" i="3"/>
  <c r="J39" i="3"/>
  <c r="F40" i="3"/>
  <c r="N40" i="3"/>
  <c r="J41" i="3"/>
  <c r="F42" i="3"/>
  <c r="N42" i="3"/>
  <c r="J43" i="3"/>
  <c r="F44" i="3"/>
  <c r="N44" i="3"/>
  <c r="J45" i="3"/>
  <c r="F46" i="3"/>
  <c r="N46" i="3"/>
  <c r="J47" i="3"/>
  <c r="F48" i="3"/>
  <c r="N48" i="3"/>
  <c r="J49" i="3"/>
  <c r="F50" i="3"/>
  <c r="K5" i="3"/>
  <c r="G6" i="3"/>
  <c r="O6" i="3"/>
  <c r="K7" i="3"/>
  <c r="G8" i="3"/>
  <c r="O8" i="3"/>
  <c r="K9" i="3"/>
  <c r="G10" i="3"/>
  <c r="O10" i="3"/>
  <c r="K11" i="3"/>
  <c r="G12" i="3"/>
  <c r="O12" i="3"/>
  <c r="K13" i="3"/>
  <c r="G14" i="3"/>
  <c r="O14" i="3"/>
  <c r="K15" i="3"/>
  <c r="G16" i="3"/>
  <c r="O16" i="3"/>
  <c r="K17" i="3"/>
  <c r="G18" i="3"/>
  <c r="O18" i="3"/>
  <c r="K19" i="3"/>
  <c r="G20" i="3"/>
  <c r="O20" i="3"/>
  <c r="K21" i="3"/>
  <c r="G22" i="3"/>
  <c r="O22" i="3"/>
  <c r="K23" i="3"/>
  <c r="G24" i="3"/>
  <c r="O24" i="3"/>
  <c r="K25" i="3"/>
  <c r="G26" i="3"/>
  <c r="O26" i="3"/>
  <c r="K27" i="3"/>
  <c r="G28" i="3"/>
  <c r="O28" i="3"/>
  <c r="K29" i="3"/>
  <c r="G30" i="3"/>
  <c r="O30" i="3"/>
  <c r="K31" i="3"/>
  <c r="G32" i="3"/>
  <c r="O32" i="3"/>
  <c r="K33" i="3"/>
  <c r="G34" i="3"/>
  <c r="O34" i="3"/>
  <c r="K35" i="3"/>
  <c r="G36" i="3"/>
  <c r="O36" i="3"/>
  <c r="K37" i="3"/>
  <c r="G38" i="3"/>
  <c r="O38" i="3"/>
  <c r="K39" i="3"/>
  <c r="G40" i="3"/>
  <c r="O40" i="3"/>
  <c r="K41" i="3"/>
  <c r="G42" i="3"/>
  <c r="O42" i="3"/>
  <c r="K43" i="3"/>
  <c r="G44" i="3"/>
  <c r="O44" i="3"/>
  <c r="K45" i="3"/>
  <c r="G46" i="3"/>
  <c r="D5" i="3"/>
  <c r="L5" i="3"/>
  <c r="H6" i="3"/>
  <c r="D7" i="3"/>
  <c r="L7" i="3"/>
  <c r="H8" i="3"/>
  <c r="D9" i="3"/>
  <c r="L9" i="3"/>
  <c r="H10" i="3"/>
  <c r="D11" i="3"/>
  <c r="L11" i="3"/>
  <c r="H12" i="3"/>
  <c r="D13" i="3"/>
  <c r="L13" i="3"/>
  <c r="H14" i="3"/>
  <c r="D15" i="3"/>
  <c r="L15" i="3"/>
  <c r="H16" i="3"/>
  <c r="D17" i="3"/>
  <c r="L17" i="3"/>
  <c r="H18" i="3"/>
  <c r="D19" i="3"/>
  <c r="L19" i="3"/>
  <c r="H20" i="3"/>
  <c r="D21" i="3"/>
  <c r="L21" i="3"/>
  <c r="H22" i="3"/>
  <c r="D23" i="3"/>
  <c r="L23" i="3"/>
  <c r="H24" i="3"/>
  <c r="D25" i="3"/>
  <c r="L25" i="3"/>
  <c r="H26" i="3"/>
  <c r="D27" i="3"/>
  <c r="L27" i="3"/>
  <c r="H28" i="3"/>
  <c r="D29" i="3"/>
  <c r="L29" i="3"/>
  <c r="H30" i="3"/>
  <c r="D31" i="3"/>
  <c r="L31" i="3"/>
  <c r="H32" i="3"/>
  <c r="D33" i="3"/>
  <c r="L33" i="3"/>
  <c r="H34" i="3"/>
  <c r="D35" i="3"/>
  <c r="L35" i="3"/>
  <c r="H36" i="3"/>
  <c r="D37" i="3"/>
  <c r="L37" i="3"/>
  <c r="H38" i="3"/>
  <c r="D39" i="3"/>
  <c r="L39" i="3"/>
  <c r="H40" i="3"/>
  <c r="D41" i="3"/>
  <c r="L41" i="3"/>
  <c r="H42" i="3"/>
  <c r="D43" i="3"/>
  <c r="L43" i="3"/>
  <c r="H44" i="3"/>
  <c r="D45" i="3"/>
  <c r="L45" i="3"/>
  <c r="E5" i="3"/>
  <c r="M5" i="3"/>
  <c r="I6" i="3"/>
  <c r="E7" i="3"/>
  <c r="M7" i="3"/>
  <c r="I8" i="3"/>
  <c r="E9" i="3"/>
  <c r="M9" i="3"/>
  <c r="I10" i="3"/>
  <c r="E11" i="3"/>
  <c r="M11" i="3"/>
  <c r="I12" i="3"/>
  <c r="E13" i="3"/>
  <c r="M13" i="3"/>
  <c r="I14" i="3"/>
  <c r="E15" i="3"/>
  <c r="M15" i="3"/>
  <c r="I16" i="3"/>
  <c r="E17" i="3"/>
  <c r="M17" i="3"/>
  <c r="I18" i="3"/>
  <c r="E19" i="3"/>
  <c r="M19" i="3"/>
  <c r="I20" i="3"/>
  <c r="E21" i="3"/>
  <c r="M21" i="3"/>
  <c r="I22" i="3"/>
  <c r="E23" i="3"/>
  <c r="M23" i="3"/>
  <c r="I24" i="3"/>
  <c r="E25" i="3"/>
  <c r="M25" i="3"/>
  <c r="I26" i="3"/>
  <c r="E27" i="3"/>
  <c r="M27" i="3"/>
  <c r="I28" i="3"/>
  <c r="E29" i="3"/>
  <c r="M29" i="3"/>
  <c r="I30" i="3"/>
  <c r="E31" i="3"/>
  <c r="M31" i="3"/>
  <c r="I32" i="3"/>
  <c r="E33" i="3"/>
  <c r="M33" i="3"/>
  <c r="I34" i="3"/>
  <c r="E35" i="3"/>
  <c r="M35" i="3"/>
  <c r="I36" i="3"/>
  <c r="E37" i="3"/>
  <c r="M37" i="3"/>
  <c r="I38" i="3"/>
  <c r="E39" i="3"/>
  <c r="M39" i="3"/>
  <c r="I40" i="3"/>
  <c r="E41" i="3"/>
  <c r="M41" i="3"/>
  <c r="I42" i="3"/>
  <c r="E43" i="3"/>
  <c r="M43" i="3"/>
  <c r="I44" i="3"/>
  <c r="E45" i="3"/>
  <c r="F5" i="3"/>
  <c r="N5" i="3"/>
  <c r="J6" i="3"/>
  <c r="F7" i="3"/>
  <c r="N7" i="3"/>
  <c r="J8" i="3"/>
  <c r="F9" i="3"/>
  <c r="N9" i="3"/>
  <c r="J10" i="3"/>
  <c r="F11" i="3"/>
  <c r="N11" i="3"/>
  <c r="J12" i="3"/>
  <c r="F13" i="3"/>
  <c r="N13" i="3"/>
  <c r="J14" i="3"/>
  <c r="F15" i="3"/>
  <c r="N15" i="3"/>
  <c r="J16" i="3"/>
  <c r="F17" i="3"/>
  <c r="N17" i="3"/>
  <c r="J18" i="3"/>
  <c r="F19" i="3"/>
  <c r="N19" i="3"/>
  <c r="J20" i="3"/>
  <c r="F21" i="3"/>
  <c r="N21" i="3"/>
  <c r="J22" i="3"/>
  <c r="F23" i="3"/>
  <c r="N23" i="3"/>
  <c r="J24" i="3"/>
  <c r="F25" i="3"/>
  <c r="N25" i="3"/>
  <c r="J26" i="3"/>
  <c r="F27" i="3"/>
  <c r="N27" i="3"/>
  <c r="J28" i="3"/>
  <c r="F29" i="3"/>
  <c r="N29" i="3"/>
  <c r="J30" i="3"/>
  <c r="F31" i="3"/>
  <c r="N31" i="3"/>
  <c r="J32" i="3"/>
  <c r="F33" i="3"/>
  <c r="N33" i="3"/>
  <c r="J34" i="3"/>
  <c r="F35" i="3"/>
  <c r="N35" i="3"/>
  <c r="J36" i="3"/>
  <c r="F37" i="3"/>
  <c r="N37" i="3"/>
  <c r="J38" i="3"/>
  <c r="F39" i="3"/>
  <c r="N39" i="3"/>
  <c r="J40" i="3"/>
  <c r="F41" i="3"/>
  <c r="N41" i="3"/>
  <c r="J42" i="3"/>
  <c r="F43" i="3"/>
  <c r="N43" i="3"/>
  <c r="J44" i="3"/>
  <c r="F45" i="3"/>
  <c r="G5" i="3"/>
  <c r="O5" i="3"/>
  <c r="K6" i="3"/>
  <c r="G7" i="3"/>
  <c r="O7" i="3"/>
  <c r="K8" i="3"/>
  <c r="G9" i="3"/>
  <c r="O9" i="3"/>
  <c r="K10" i="3"/>
  <c r="G11" i="3"/>
  <c r="O11" i="3"/>
  <c r="K12" i="3"/>
  <c r="G13" i="3"/>
  <c r="O13" i="3"/>
  <c r="K14" i="3"/>
  <c r="G15" i="3"/>
  <c r="O15" i="3"/>
  <c r="K16" i="3"/>
  <c r="G17" i="3"/>
  <c r="O17" i="3"/>
  <c r="K18" i="3"/>
  <c r="G19" i="3"/>
  <c r="O19" i="3"/>
  <c r="K20" i="3"/>
  <c r="G21" i="3"/>
  <c r="O21" i="3"/>
  <c r="K22" i="3"/>
  <c r="G23" i="3"/>
  <c r="O23" i="3"/>
  <c r="K24" i="3"/>
  <c r="G25" i="3"/>
  <c r="O25" i="3"/>
  <c r="K26" i="3"/>
  <c r="G27" i="3"/>
  <c r="O27" i="3"/>
  <c r="K28" i="3"/>
  <c r="G29" i="3"/>
  <c r="O29" i="3"/>
  <c r="K30" i="3"/>
  <c r="G31" i="3"/>
  <c r="O31" i="3"/>
  <c r="K32" i="3"/>
  <c r="G33" i="3"/>
  <c r="O33" i="3"/>
  <c r="K34" i="3"/>
  <c r="G35" i="3"/>
  <c r="O35" i="3"/>
  <c r="K36" i="3"/>
  <c r="G37" i="3"/>
  <c r="O37" i="3"/>
  <c r="K38" i="3"/>
  <c r="G39" i="3"/>
  <c r="O39" i="3"/>
  <c r="K40" i="3"/>
  <c r="G41" i="3"/>
  <c r="O41" i="3"/>
  <c r="K42" i="3"/>
  <c r="G43" i="3"/>
  <c r="O43" i="3"/>
  <c r="K44" i="3"/>
  <c r="G45" i="3"/>
  <c r="O45" i="3"/>
  <c r="K46" i="3"/>
  <c r="G47" i="3"/>
  <c r="O47" i="3"/>
  <c r="K48" i="3"/>
  <c r="G49" i="3"/>
  <c r="O49" i="3"/>
  <c r="M45" i="3"/>
  <c r="F47" i="3"/>
  <c r="J48" i="3"/>
  <c r="N49" i="3"/>
  <c r="O50" i="3"/>
  <c r="L51" i="3"/>
  <c r="I52" i="3"/>
  <c r="F53" i="3"/>
  <c r="O53" i="3"/>
  <c r="L54" i="3"/>
  <c r="J55" i="3"/>
  <c r="G56" i="3"/>
  <c r="D57" i="3"/>
  <c r="M57" i="3"/>
  <c r="J58" i="3"/>
  <c r="G59" i="3"/>
  <c r="D60" i="3"/>
  <c r="M60" i="3"/>
  <c r="I61" i="3"/>
  <c r="E62" i="3"/>
  <c r="M62" i="3"/>
  <c r="I63" i="3"/>
  <c r="E64" i="3"/>
  <c r="M64" i="3"/>
  <c r="I65" i="3"/>
  <c r="E66" i="3"/>
  <c r="M66" i="3"/>
  <c r="I67" i="3"/>
  <c r="E68" i="3"/>
  <c r="M68" i="3"/>
  <c r="I69" i="3"/>
  <c r="E70" i="3"/>
  <c r="M70" i="3"/>
  <c r="I71" i="3"/>
  <c r="E72" i="3"/>
  <c r="M72" i="3"/>
  <c r="I73" i="3"/>
  <c r="E74" i="3"/>
  <c r="M74" i="3"/>
  <c r="I75" i="3"/>
  <c r="E76" i="3"/>
  <c r="M76" i="3"/>
  <c r="I77" i="3"/>
  <c r="E78" i="3"/>
  <c r="M78" i="3"/>
  <c r="I79" i="3"/>
  <c r="E80" i="3"/>
  <c r="M80" i="3"/>
  <c r="I81" i="3"/>
  <c r="E82" i="3"/>
  <c r="M82" i="3"/>
  <c r="I83" i="3"/>
  <c r="E84" i="3"/>
  <c r="M84" i="3"/>
  <c r="I85" i="3"/>
  <c r="E86" i="3"/>
  <c r="M86" i="3"/>
  <c r="I87" i="3"/>
  <c r="E88" i="3"/>
  <c r="M88" i="3"/>
  <c r="I89" i="3"/>
  <c r="E90" i="3"/>
  <c r="M90" i="3"/>
  <c r="I91" i="3"/>
  <c r="E92" i="3"/>
  <c r="M92" i="3"/>
  <c r="I93" i="3"/>
  <c r="E94" i="3"/>
  <c r="M94" i="3"/>
  <c r="I95" i="3"/>
  <c r="E96" i="3"/>
  <c r="M96" i="3"/>
  <c r="I97" i="3"/>
  <c r="E98" i="3"/>
  <c r="M98" i="3"/>
  <c r="I99" i="3"/>
  <c r="E100" i="3"/>
  <c r="M100" i="3"/>
  <c r="I101" i="3"/>
  <c r="E102" i="3"/>
  <c r="M102" i="3"/>
  <c r="I103" i="3"/>
  <c r="E104" i="3"/>
  <c r="M104" i="3"/>
  <c r="I105" i="3"/>
  <c r="N45" i="3"/>
  <c r="K47" i="3"/>
  <c r="O48" i="3"/>
  <c r="G50" i="3"/>
  <c r="D51" i="3"/>
  <c r="M51" i="3"/>
  <c r="J52" i="3"/>
  <c r="G53" i="3"/>
  <c r="D54" i="3"/>
  <c r="N54" i="3"/>
  <c r="K55" i="3"/>
  <c r="H56" i="3"/>
  <c r="E57" i="3"/>
  <c r="N57" i="3"/>
  <c r="K58" i="3"/>
  <c r="H59" i="3"/>
  <c r="F60" i="3"/>
  <c r="N60" i="3"/>
  <c r="J61" i="3"/>
  <c r="F62" i="3"/>
  <c r="N62" i="3"/>
  <c r="J63" i="3"/>
  <c r="F64" i="3"/>
  <c r="N64" i="3"/>
  <c r="J65" i="3"/>
  <c r="F66" i="3"/>
  <c r="N66" i="3"/>
  <c r="J67" i="3"/>
  <c r="F68" i="3"/>
  <c r="N68" i="3"/>
  <c r="J69" i="3"/>
  <c r="F70" i="3"/>
  <c r="N70" i="3"/>
  <c r="J71" i="3"/>
  <c r="F72" i="3"/>
  <c r="N72" i="3"/>
  <c r="J73" i="3"/>
  <c r="F74" i="3"/>
  <c r="N74" i="3"/>
  <c r="J75" i="3"/>
  <c r="F76" i="3"/>
  <c r="N76" i="3"/>
  <c r="J77" i="3"/>
  <c r="F78" i="3"/>
  <c r="N78" i="3"/>
  <c r="J79" i="3"/>
  <c r="F80" i="3"/>
  <c r="N80" i="3"/>
  <c r="J81" i="3"/>
  <c r="F82" i="3"/>
  <c r="N82" i="3"/>
  <c r="J83" i="3"/>
  <c r="F84" i="3"/>
  <c r="N84" i="3"/>
  <c r="J85" i="3"/>
  <c r="F86" i="3"/>
  <c r="N86" i="3"/>
  <c r="J87" i="3"/>
  <c r="F88" i="3"/>
  <c r="N88" i="3"/>
  <c r="J89" i="3"/>
  <c r="F90" i="3"/>
  <c r="N90" i="3"/>
  <c r="J91" i="3"/>
  <c r="F92" i="3"/>
  <c r="N92" i="3"/>
  <c r="J93" i="3"/>
  <c r="F94" i="3"/>
  <c r="N94" i="3"/>
  <c r="J95" i="3"/>
  <c r="F96" i="3"/>
  <c r="N96" i="3"/>
  <c r="J97" i="3"/>
  <c r="F98" i="3"/>
  <c r="N98" i="3"/>
  <c r="J99" i="3"/>
  <c r="F100" i="3"/>
  <c r="N100" i="3"/>
  <c r="J101" i="3"/>
  <c r="H46" i="3"/>
  <c r="L47" i="3"/>
  <c r="D49" i="3"/>
  <c r="H50" i="3"/>
  <c r="E51" i="3"/>
  <c r="N51" i="3"/>
  <c r="K52" i="3"/>
  <c r="H53" i="3"/>
  <c r="F54" i="3"/>
  <c r="O54" i="3"/>
  <c r="L55" i="3"/>
  <c r="I56" i="3"/>
  <c r="F57" i="3"/>
  <c r="O57" i="3"/>
  <c r="L58" i="3"/>
  <c r="J59" i="3"/>
  <c r="G60" i="3"/>
  <c r="O60" i="3"/>
  <c r="K61" i="3"/>
  <c r="G62" i="3"/>
  <c r="O62" i="3"/>
  <c r="K63" i="3"/>
  <c r="G64" i="3"/>
  <c r="O64" i="3"/>
  <c r="K65" i="3"/>
  <c r="G66" i="3"/>
  <c r="O66" i="3"/>
  <c r="K67" i="3"/>
  <c r="G68" i="3"/>
  <c r="O68" i="3"/>
  <c r="K69" i="3"/>
  <c r="G70" i="3"/>
  <c r="O70" i="3"/>
  <c r="K71" i="3"/>
  <c r="G72" i="3"/>
  <c r="O72" i="3"/>
  <c r="K73" i="3"/>
  <c r="G74" i="3"/>
  <c r="O74" i="3"/>
  <c r="K75" i="3"/>
  <c r="G76" i="3"/>
  <c r="O76" i="3"/>
  <c r="K77" i="3"/>
  <c r="G78" i="3"/>
  <c r="O78" i="3"/>
  <c r="K79" i="3"/>
  <c r="G80" i="3"/>
  <c r="O80" i="3"/>
  <c r="K81" i="3"/>
  <c r="G82" i="3"/>
  <c r="O82" i="3"/>
  <c r="K83" i="3"/>
  <c r="G84" i="3"/>
  <c r="O84" i="3"/>
  <c r="K85" i="3"/>
  <c r="G86" i="3"/>
  <c r="O86" i="3"/>
  <c r="K87" i="3"/>
  <c r="G88" i="3"/>
  <c r="O88" i="3"/>
  <c r="K89" i="3"/>
  <c r="G90" i="3"/>
  <c r="O90" i="3"/>
  <c r="I46" i="3"/>
  <c r="M47" i="3"/>
  <c r="E49" i="3"/>
  <c r="I50" i="3"/>
  <c r="F51" i="3"/>
  <c r="O51" i="3"/>
  <c r="L52" i="3"/>
  <c r="J53" i="3"/>
  <c r="G54" i="3"/>
  <c r="D55" i="3"/>
  <c r="M55" i="3"/>
  <c r="J56" i="3"/>
  <c r="G57" i="3"/>
  <c r="D58" i="3"/>
  <c r="N58" i="3"/>
  <c r="K59" i="3"/>
  <c r="H60" i="3"/>
  <c r="D61" i="3"/>
  <c r="L61" i="3"/>
  <c r="H62" i="3"/>
  <c r="D63" i="3"/>
  <c r="L63" i="3"/>
  <c r="H64" i="3"/>
  <c r="D65" i="3"/>
  <c r="L65" i="3"/>
  <c r="H66" i="3"/>
  <c r="D67" i="3"/>
  <c r="L67" i="3"/>
  <c r="H68" i="3"/>
  <c r="D69" i="3"/>
  <c r="L69" i="3"/>
  <c r="H70" i="3"/>
  <c r="D71" i="3"/>
  <c r="L71" i="3"/>
  <c r="H72" i="3"/>
  <c r="D73" i="3"/>
  <c r="L73" i="3"/>
  <c r="H74" i="3"/>
  <c r="D75" i="3"/>
  <c r="L75" i="3"/>
  <c r="H76" i="3"/>
  <c r="D77" i="3"/>
  <c r="L77" i="3"/>
  <c r="H78" i="3"/>
  <c r="D79" i="3"/>
  <c r="L79" i="3"/>
  <c r="H80" i="3"/>
  <c r="D81" i="3"/>
  <c r="L81" i="3"/>
  <c r="H82" i="3"/>
  <c r="D83" i="3"/>
  <c r="L83" i="3"/>
  <c r="H84" i="3"/>
  <c r="D85" i="3"/>
  <c r="L85" i="3"/>
  <c r="H86" i="3"/>
  <c r="D87" i="3"/>
  <c r="L87" i="3"/>
  <c r="H88" i="3"/>
  <c r="D89" i="3"/>
  <c r="L89" i="3"/>
  <c r="H90" i="3"/>
  <c r="J46" i="3"/>
  <c r="N47" i="3"/>
  <c r="F49" i="3"/>
  <c r="J50" i="3"/>
  <c r="G51" i="3"/>
  <c r="D52" i="3"/>
  <c r="N52" i="3"/>
  <c r="K53" i="3"/>
  <c r="H54" i="3"/>
  <c r="E55" i="3"/>
  <c r="N55" i="3"/>
  <c r="K56" i="3"/>
  <c r="H57" i="3"/>
  <c r="F58" i="3"/>
  <c r="O58" i="3"/>
  <c r="L59" i="3"/>
  <c r="I60" i="3"/>
  <c r="E61" i="3"/>
  <c r="M61" i="3"/>
  <c r="I62" i="3"/>
  <c r="E63" i="3"/>
  <c r="M63" i="3"/>
  <c r="I64" i="3"/>
  <c r="E65" i="3"/>
  <c r="M65" i="3"/>
  <c r="I66" i="3"/>
  <c r="E67" i="3"/>
  <c r="M67" i="3"/>
  <c r="I68" i="3"/>
  <c r="E69" i="3"/>
  <c r="M69" i="3"/>
  <c r="I70" i="3"/>
  <c r="E71" i="3"/>
  <c r="M71" i="3"/>
  <c r="I72" i="3"/>
  <c r="E73" i="3"/>
  <c r="M73" i="3"/>
  <c r="I74" i="3"/>
  <c r="E75" i="3"/>
  <c r="M75" i="3"/>
  <c r="I76" i="3"/>
  <c r="E77" i="3"/>
  <c r="M77" i="3"/>
  <c r="I78" i="3"/>
  <c r="E79" i="3"/>
  <c r="M79" i="3"/>
  <c r="I80" i="3"/>
  <c r="E81" i="3"/>
  <c r="M81" i="3"/>
  <c r="I82" i="3"/>
  <c r="E83" i="3"/>
  <c r="M83" i="3"/>
  <c r="I84" i="3"/>
  <c r="E85" i="3"/>
  <c r="M85" i="3"/>
  <c r="I86" i="3"/>
  <c r="E87" i="3"/>
  <c r="M87" i="3"/>
  <c r="I88" i="3"/>
  <c r="E89" i="3"/>
  <c r="M89" i="3"/>
  <c r="I90" i="3"/>
  <c r="E91" i="3"/>
  <c r="O46" i="3"/>
  <c r="G48" i="3"/>
  <c r="K49" i="3"/>
  <c r="K50" i="3"/>
  <c r="H51" i="3"/>
  <c r="F52" i="3"/>
  <c r="O52" i="3"/>
  <c r="L53" i="3"/>
  <c r="I54" i="3"/>
  <c r="F55" i="3"/>
  <c r="O55" i="3"/>
  <c r="L56" i="3"/>
  <c r="J57" i="3"/>
  <c r="G58" i="3"/>
  <c r="D59" i="3"/>
  <c r="M59" i="3"/>
  <c r="J60" i="3"/>
  <c r="F61" i="3"/>
  <c r="N61" i="3"/>
  <c r="J62" i="3"/>
  <c r="F63" i="3"/>
  <c r="N63" i="3"/>
  <c r="J64" i="3"/>
  <c r="F65" i="3"/>
  <c r="N65" i="3"/>
  <c r="J66" i="3"/>
  <c r="F67" i="3"/>
  <c r="N67" i="3"/>
  <c r="J68" i="3"/>
  <c r="F69" i="3"/>
  <c r="N69" i="3"/>
  <c r="J70" i="3"/>
  <c r="F71" i="3"/>
  <c r="N71" i="3"/>
  <c r="J72" i="3"/>
  <c r="F73" i="3"/>
  <c r="N73" i="3"/>
  <c r="J74" i="3"/>
  <c r="F75" i="3"/>
  <c r="N75" i="3"/>
  <c r="J76" i="3"/>
  <c r="F77" i="3"/>
  <c r="N77" i="3"/>
  <c r="J78" i="3"/>
  <c r="F79" i="3"/>
  <c r="N79" i="3"/>
  <c r="J80" i="3"/>
  <c r="F81" i="3"/>
  <c r="N81" i="3"/>
  <c r="J82" i="3"/>
  <c r="F83" i="3"/>
  <c r="N83" i="3"/>
  <c r="J84" i="3"/>
  <c r="F85" i="3"/>
  <c r="N85" i="3"/>
  <c r="J86" i="3"/>
  <c r="F87" i="3"/>
  <c r="N87" i="3"/>
  <c r="J88" i="3"/>
  <c r="F89" i="3"/>
  <c r="N89" i="3"/>
  <c r="J90" i="3"/>
  <c r="D47" i="3"/>
  <c r="H48" i="3"/>
  <c r="L49" i="3"/>
  <c r="L50" i="3"/>
  <c r="J51" i="3"/>
  <c r="G52" i="3"/>
  <c r="D53" i="3"/>
  <c r="M53" i="3"/>
  <c r="J54" i="3"/>
  <c r="G55" i="3"/>
  <c r="D56" i="3"/>
  <c r="N56" i="3"/>
  <c r="K57" i="3"/>
  <c r="H58" i="3"/>
  <c r="E59" i="3"/>
  <c r="N59" i="3"/>
  <c r="K60" i="3"/>
  <c r="G61" i="3"/>
  <c r="O61" i="3"/>
  <c r="K62" i="3"/>
  <c r="G63" i="3"/>
  <c r="O63" i="3"/>
  <c r="K64" i="3"/>
  <c r="G65" i="3"/>
  <c r="O65" i="3"/>
  <c r="K66" i="3"/>
  <c r="G67" i="3"/>
  <c r="O67" i="3"/>
  <c r="K68" i="3"/>
  <c r="G69" i="3"/>
  <c r="O69" i="3"/>
  <c r="K70" i="3"/>
  <c r="G71" i="3"/>
  <c r="O71" i="3"/>
  <c r="K72" i="3"/>
  <c r="G73" i="3"/>
  <c r="O73" i="3"/>
  <c r="K74" i="3"/>
  <c r="G75" i="3"/>
  <c r="O75" i="3"/>
  <c r="K76" i="3"/>
  <c r="G77" i="3"/>
  <c r="O77" i="3"/>
  <c r="K78" i="3"/>
  <c r="G79" i="3"/>
  <c r="O79" i="3"/>
  <c r="K80" i="3"/>
  <c r="G81" i="3"/>
  <c r="O81" i="3"/>
  <c r="K82" i="3"/>
  <c r="G83" i="3"/>
  <c r="O83" i="3"/>
  <c r="K84" i="3"/>
  <c r="G85" i="3"/>
  <c r="O85" i="3"/>
  <c r="K86" i="3"/>
  <c r="G87" i="3"/>
  <c r="O87" i="3"/>
  <c r="K88" i="3"/>
  <c r="G89" i="3"/>
  <c r="O89" i="3"/>
  <c r="K90" i="3"/>
  <c r="G91" i="3"/>
  <c r="O91" i="3"/>
  <c r="K92" i="3"/>
  <c r="G93" i="3"/>
  <c r="O93" i="3"/>
  <c r="K94" i="3"/>
  <c r="G95" i="3"/>
  <c r="O95" i="3"/>
  <c r="K96" i="3"/>
  <c r="G97" i="3"/>
  <c r="O97" i="3"/>
  <c r="K98" i="3"/>
  <c r="G99" i="3"/>
  <c r="O99" i="3"/>
  <c r="K100" i="3"/>
  <c r="G101" i="3"/>
  <c r="O101" i="3"/>
  <c r="K102" i="3"/>
  <c r="G103" i="3"/>
  <c r="O103" i="3"/>
  <c r="K104" i="3"/>
  <c r="G105" i="3"/>
  <c r="O105" i="3"/>
  <c r="E47" i="3"/>
  <c r="I48" i="3"/>
  <c r="M49" i="3"/>
  <c r="M132" i="3" s="1"/>
  <c r="N50" i="3"/>
  <c r="K51" i="3"/>
  <c r="H52" i="3"/>
  <c r="E53" i="3"/>
  <c r="N53" i="3"/>
  <c r="K54" i="3"/>
  <c r="H55" i="3"/>
  <c r="F56" i="3"/>
  <c r="O56" i="3"/>
  <c r="L57" i="3"/>
  <c r="I58" i="3"/>
  <c r="F59" i="3"/>
  <c r="O59" i="3"/>
  <c r="L60" i="3"/>
  <c r="H61" i="3"/>
  <c r="D62" i="3"/>
  <c r="L62" i="3"/>
  <c r="H63" i="3"/>
  <c r="D64" i="3"/>
  <c r="L64" i="3"/>
  <c r="H65" i="3"/>
  <c r="D66" i="3"/>
  <c r="L66" i="3"/>
  <c r="H67" i="3"/>
  <c r="D68" i="3"/>
  <c r="L68" i="3"/>
  <c r="H69" i="3"/>
  <c r="D70" i="3"/>
  <c r="L70" i="3"/>
  <c r="H71" i="3"/>
  <c r="D72" i="3"/>
  <c r="L72" i="3"/>
  <c r="H73" i="3"/>
  <c r="D74" i="3"/>
  <c r="L74" i="3"/>
  <c r="H75" i="3"/>
  <c r="D76" i="3"/>
  <c r="L76" i="3"/>
  <c r="H77" i="3"/>
  <c r="D78" i="3"/>
  <c r="L78" i="3"/>
  <c r="H79" i="3"/>
  <c r="D80" i="3"/>
  <c r="J120" i="3"/>
  <c r="N119" i="3"/>
  <c r="F119" i="3"/>
  <c r="J118" i="3"/>
  <c r="N117" i="3"/>
  <c r="F117" i="3"/>
  <c r="J116" i="3"/>
  <c r="N115" i="3"/>
  <c r="F115" i="3"/>
  <c r="J114" i="3"/>
  <c r="N113" i="3"/>
  <c r="F113" i="3"/>
  <c r="J112" i="3"/>
  <c r="N111" i="3"/>
  <c r="F111" i="3"/>
  <c r="J110" i="3"/>
  <c r="K4" i="3"/>
  <c r="K125" i="3" s="1"/>
  <c r="N109" i="3"/>
  <c r="N142" i="3" s="1"/>
  <c r="F109" i="3"/>
  <c r="F142" i="3" s="1"/>
  <c r="J108" i="3"/>
  <c r="N107" i="3"/>
  <c r="F107" i="3"/>
  <c r="J106" i="3"/>
  <c r="M105" i="3"/>
  <c r="O104" i="3"/>
  <c r="D104" i="3"/>
  <c r="E103" i="3"/>
  <c r="G102" i="3"/>
  <c r="F101" i="3"/>
  <c r="G100" i="3"/>
  <c r="E99" i="3"/>
  <c r="D98" i="3"/>
  <c r="D97" i="3"/>
  <c r="N95" i="3"/>
  <c r="O94" i="3"/>
  <c r="M93" i="3"/>
  <c r="L92" i="3"/>
  <c r="L91" i="3"/>
  <c r="L88" i="3"/>
  <c r="H83" i="3"/>
  <c r="E119" i="3"/>
  <c r="I116" i="3"/>
  <c r="M115" i="3"/>
  <c r="E115" i="3"/>
  <c r="I114" i="3"/>
  <c r="M113" i="3"/>
  <c r="E113" i="3"/>
  <c r="I112" i="3"/>
  <c r="M111" i="3"/>
  <c r="E111" i="3"/>
  <c r="I110" i="3"/>
  <c r="J4" i="3"/>
  <c r="J125" i="3" s="1"/>
  <c r="M109" i="3"/>
  <c r="M142" i="3" s="1"/>
  <c r="E109" i="3"/>
  <c r="E142" i="3" s="1"/>
  <c r="I108" i="3"/>
  <c r="M107" i="3"/>
  <c r="E107" i="3"/>
  <c r="I106" i="3"/>
  <c r="L105" i="3"/>
  <c r="N104" i="3"/>
  <c r="N103" i="3"/>
  <c r="D103" i="3"/>
  <c r="F102" i="3"/>
  <c r="E101" i="3"/>
  <c r="D100" i="3"/>
  <c r="D99" i="3"/>
  <c r="N97" i="3"/>
  <c r="O96" i="3"/>
  <c r="M95" i="3"/>
  <c r="L94" i="3"/>
  <c r="L93" i="3"/>
  <c r="J92" i="3"/>
  <c r="K91" i="3"/>
  <c r="D88" i="3"/>
  <c r="L82" i="3"/>
  <c r="I118" i="3"/>
  <c r="D119" i="3"/>
  <c r="H116" i="3"/>
  <c r="H114" i="3"/>
  <c r="D113" i="3"/>
  <c r="H112" i="3"/>
  <c r="L111" i="3"/>
  <c r="D111" i="3"/>
  <c r="H110" i="3"/>
  <c r="I4" i="3"/>
  <c r="I125" i="3" s="1"/>
  <c r="L109" i="3"/>
  <c r="L142" i="3" s="1"/>
  <c r="D109" i="3"/>
  <c r="H108" i="3"/>
  <c r="L107" i="3"/>
  <c r="D107" i="3"/>
  <c r="H106" i="3"/>
  <c r="K105" i="3"/>
  <c r="L104" i="3"/>
  <c r="M103" i="3"/>
  <c r="O102" i="3"/>
  <c r="D102" i="3"/>
  <c r="D101" i="3"/>
  <c r="N99" i="3"/>
  <c r="O98" i="3"/>
  <c r="M97" i="3"/>
  <c r="L96" i="3"/>
  <c r="L95" i="3"/>
  <c r="J94" i="3"/>
  <c r="K93" i="3"/>
  <c r="I92" i="3"/>
  <c r="H91" i="3"/>
  <c r="H87" i="3"/>
  <c r="D82" i="3"/>
  <c r="I120" i="3"/>
  <c r="E117" i="3"/>
  <c r="L119" i="3"/>
  <c r="L117" i="3"/>
  <c r="L115" i="3"/>
  <c r="D115" i="3"/>
  <c r="O120" i="3"/>
  <c r="G120" i="3"/>
  <c r="K119" i="3"/>
  <c r="O118" i="3"/>
  <c r="G118" i="3"/>
  <c r="K117" i="3"/>
  <c r="O116" i="3"/>
  <c r="G116" i="3"/>
  <c r="K115" i="3"/>
  <c r="O114" i="3"/>
  <c r="G114" i="3"/>
  <c r="K113" i="3"/>
  <c r="O112" i="3"/>
  <c r="G112" i="3"/>
  <c r="K111" i="3"/>
  <c r="O110" i="3"/>
  <c r="G110" i="3"/>
  <c r="D4" i="3"/>
  <c r="H4" i="3"/>
  <c r="H125" i="3" s="1"/>
  <c r="K109" i="3"/>
  <c r="K142" i="3" s="1"/>
  <c r="O108" i="3"/>
  <c r="G108" i="3"/>
  <c r="K107" i="3"/>
  <c r="O106" i="3"/>
  <c r="G106" i="3"/>
  <c r="J105" i="3"/>
  <c r="J104" i="3"/>
  <c r="L103" i="3"/>
  <c r="N102" i="3"/>
  <c r="N101" i="3"/>
  <c r="O100" i="3"/>
  <c r="M99" i="3"/>
  <c r="L98" i="3"/>
  <c r="L97" i="3"/>
  <c r="J96" i="3"/>
  <c r="K95" i="3"/>
  <c r="I94" i="3"/>
  <c r="H93" i="3"/>
  <c r="H92" i="3"/>
  <c r="F91" i="3"/>
  <c r="L86" i="3"/>
  <c r="H81" i="3"/>
  <c r="M119" i="3"/>
  <c r="M117" i="3"/>
  <c r="H120" i="3"/>
  <c r="H118" i="3"/>
  <c r="D117" i="3"/>
  <c r="N120" i="3"/>
  <c r="F120" i="3"/>
  <c r="J119" i="3"/>
  <c r="N118" i="3"/>
  <c r="F118" i="3"/>
  <c r="J117" i="3"/>
  <c r="N116" i="3"/>
  <c r="F116" i="3"/>
  <c r="J115" i="3"/>
  <c r="N114" i="3"/>
  <c r="F114" i="3"/>
  <c r="J113" i="3"/>
  <c r="N112" i="3"/>
  <c r="F112" i="3"/>
  <c r="J111" i="3"/>
  <c r="N110" i="3"/>
  <c r="F110" i="3"/>
  <c r="O4" i="3"/>
  <c r="O125" i="3" s="1"/>
  <c r="G4" i="3"/>
  <c r="G125" i="3" s="1"/>
  <c r="J109" i="3"/>
  <c r="J142" i="3" s="1"/>
  <c r="N108" i="3"/>
  <c r="F108" i="3"/>
  <c r="J107" i="3"/>
  <c r="N106" i="3"/>
  <c r="F106" i="3"/>
  <c r="H105" i="3"/>
  <c r="I104" i="3"/>
  <c r="K103" i="3"/>
  <c r="L102" i="3"/>
  <c r="M101" i="3"/>
  <c r="L100" i="3"/>
  <c r="L99" i="3"/>
  <c r="J98" i="3"/>
  <c r="K97" i="3"/>
  <c r="I96" i="3"/>
  <c r="I140" i="3" s="1"/>
  <c r="H95" i="3"/>
  <c r="H94" i="3"/>
  <c r="F93" i="3"/>
  <c r="G92" i="3"/>
  <c r="D91" i="3"/>
  <c r="D86" i="3"/>
  <c r="L80" i="3"/>
  <c r="P91" i="3" l="1"/>
  <c r="G139" i="3"/>
  <c r="L138" i="3"/>
  <c r="P82" i="3"/>
  <c r="F124" i="3"/>
  <c r="O124" i="3"/>
  <c r="P88" i="3"/>
  <c r="P76" i="3"/>
  <c r="J141" i="3"/>
  <c r="P68" i="3"/>
  <c r="K133" i="3"/>
  <c r="P74" i="3"/>
  <c r="P78" i="3"/>
  <c r="P62" i="3"/>
  <c r="P66" i="3"/>
  <c r="L133" i="3"/>
  <c r="P79" i="3"/>
  <c r="P63" i="3"/>
  <c r="P39" i="3"/>
  <c r="P23" i="3"/>
  <c r="P7" i="3"/>
  <c r="P40" i="3"/>
  <c r="P24" i="3"/>
  <c r="P8" i="3"/>
  <c r="P96" i="3"/>
  <c r="P94" i="3"/>
  <c r="P118" i="3"/>
  <c r="P103" i="3"/>
  <c r="P47" i="3"/>
  <c r="P59" i="3"/>
  <c r="P52" i="3"/>
  <c r="P89" i="3"/>
  <c r="P73" i="3"/>
  <c r="P49" i="3"/>
  <c r="P33" i="3"/>
  <c r="P17" i="3"/>
  <c r="P50" i="3"/>
  <c r="P34" i="3"/>
  <c r="P18" i="3"/>
  <c r="P105" i="3"/>
  <c r="P119" i="3"/>
  <c r="P83" i="3"/>
  <c r="P67" i="3"/>
  <c r="P54" i="3"/>
  <c r="P43" i="3"/>
  <c r="P27" i="3"/>
  <c r="P11" i="3"/>
  <c r="P44" i="3"/>
  <c r="P28" i="3"/>
  <c r="P12" i="3"/>
  <c r="P114" i="3"/>
  <c r="P72" i="3"/>
  <c r="P53" i="3"/>
  <c r="P77" i="3"/>
  <c r="P61" i="3"/>
  <c r="P55" i="3"/>
  <c r="P57" i="3"/>
  <c r="P37" i="3"/>
  <c r="P21" i="3"/>
  <c r="P5" i="3"/>
  <c r="P38" i="3"/>
  <c r="P22" i="3"/>
  <c r="P6" i="3"/>
  <c r="P120" i="3"/>
  <c r="P111" i="3"/>
  <c r="P87" i="3"/>
  <c r="P71" i="3"/>
  <c r="F140" i="3"/>
  <c r="P31" i="3"/>
  <c r="P15" i="3"/>
  <c r="P48" i="3"/>
  <c r="P32" i="3"/>
  <c r="P16" i="3"/>
  <c r="P106" i="3"/>
  <c r="P110" i="3"/>
  <c r="P115" i="3"/>
  <c r="P107" i="3"/>
  <c r="P99" i="3"/>
  <c r="P104" i="3"/>
  <c r="G137" i="3"/>
  <c r="G134" i="3"/>
  <c r="P81" i="3"/>
  <c r="P65" i="3"/>
  <c r="P41" i="3"/>
  <c r="P25" i="3"/>
  <c r="P9" i="3"/>
  <c r="P42" i="3"/>
  <c r="P26" i="3"/>
  <c r="P10" i="3"/>
  <c r="P90" i="3"/>
  <c r="P116" i="3"/>
  <c r="P92" i="3"/>
  <c r="P117" i="3"/>
  <c r="P101" i="3"/>
  <c r="P100" i="3"/>
  <c r="P97" i="3"/>
  <c r="P70" i="3"/>
  <c r="P75" i="3"/>
  <c r="P51" i="3"/>
  <c r="P35" i="3"/>
  <c r="P19" i="3"/>
  <c r="P36" i="3"/>
  <c r="P20" i="3"/>
  <c r="P102" i="3"/>
  <c r="P113" i="3"/>
  <c r="P98" i="3"/>
  <c r="P80" i="3"/>
  <c r="L136" i="3"/>
  <c r="H135" i="3"/>
  <c r="P64" i="3"/>
  <c r="P56" i="3"/>
  <c r="L132" i="3"/>
  <c r="I138" i="3"/>
  <c r="P85" i="3"/>
  <c r="P69" i="3"/>
  <c r="P58" i="3"/>
  <c r="E139" i="3"/>
  <c r="P60" i="3"/>
  <c r="J129" i="3"/>
  <c r="F128" i="3"/>
  <c r="P45" i="3"/>
  <c r="P29" i="3"/>
  <c r="P13" i="3"/>
  <c r="P46" i="3"/>
  <c r="P30" i="3"/>
  <c r="P14" i="3"/>
  <c r="P95" i="3"/>
  <c r="P93" i="3"/>
  <c r="P108" i="3"/>
  <c r="P112" i="3"/>
  <c r="P84" i="3"/>
  <c r="D138" i="3"/>
  <c r="P86" i="3"/>
  <c r="D125" i="3"/>
  <c r="P4" i="3"/>
  <c r="D142" i="3"/>
  <c r="P142" i="3" s="1"/>
  <c r="P109" i="3"/>
  <c r="J139" i="3"/>
  <c r="J124" i="3"/>
  <c r="G141" i="3"/>
  <c r="L137" i="3"/>
  <c r="H136" i="3"/>
  <c r="D135" i="3"/>
  <c r="L134" i="3"/>
  <c r="F133" i="3"/>
  <c r="M138" i="3"/>
  <c r="K127" i="3"/>
  <c r="F126" i="3"/>
  <c r="H127" i="3"/>
  <c r="G131" i="3"/>
  <c r="O130" i="3"/>
  <c r="E130" i="3"/>
  <c r="M129" i="3"/>
  <c r="I128" i="3"/>
  <c r="I126" i="3"/>
  <c r="F141" i="3"/>
  <c r="O141" i="3"/>
  <c r="E141" i="3"/>
  <c r="H137" i="3"/>
  <c r="D136" i="3"/>
  <c r="H134" i="3"/>
  <c r="J138" i="3"/>
  <c r="M135" i="3"/>
  <c r="D137" i="3"/>
  <c r="D134" i="3"/>
  <c r="G133" i="3"/>
  <c r="M140" i="3"/>
  <c r="E138" i="3"/>
  <c r="O132" i="3"/>
  <c r="K131" i="3"/>
  <c r="H131" i="3"/>
  <c r="G130" i="3"/>
  <c r="O129" i="3"/>
  <c r="K128" i="3"/>
  <c r="K126" i="3"/>
  <c r="E129" i="3"/>
  <c r="L127" i="3"/>
  <c r="D140" i="3"/>
  <c r="L141" i="3"/>
  <c r="N141" i="3"/>
  <c r="K139" i="3"/>
  <c r="N135" i="3"/>
  <c r="M137" i="3"/>
  <c r="I136" i="3"/>
  <c r="E135" i="3"/>
  <c r="M134" i="3"/>
  <c r="D132" i="3"/>
  <c r="N139" i="3"/>
  <c r="E140" i="3"/>
  <c r="M136" i="3"/>
  <c r="I135" i="3"/>
  <c r="G132" i="3"/>
  <c r="K130" i="3"/>
  <c r="O128" i="3"/>
  <c r="O126" i="3"/>
  <c r="I127" i="3"/>
  <c r="H130" i="3"/>
  <c r="L128" i="3"/>
  <c r="L126" i="3"/>
  <c r="G129" i="3"/>
  <c r="N127" i="3"/>
  <c r="L131" i="3"/>
  <c r="D127" i="3"/>
  <c r="L125" i="3"/>
  <c r="H140" i="3"/>
  <c r="F125" i="3"/>
  <c r="J140" i="3"/>
  <c r="L140" i="3"/>
  <c r="L139" i="3"/>
  <c r="K138" i="3"/>
  <c r="N137" i="3"/>
  <c r="J136" i="3"/>
  <c r="F135" i="3"/>
  <c r="N134" i="3"/>
  <c r="E137" i="3"/>
  <c r="E134" i="3"/>
  <c r="H133" i="3"/>
  <c r="E132" i="3"/>
  <c r="F139" i="3"/>
  <c r="N138" i="3"/>
  <c r="I137" i="3"/>
  <c r="E136" i="3"/>
  <c r="I134" i="3"/>
  <c r="M133" i="3"/>
  <c r="K129" i="3"/>
  <c r="G128" i="3"/>
  <c r="G126" i="3"/>
  <c r="I131" i="3"/>
  <c r="H129" i="3"/>
  <c r="D128" i="3"/>
  <c r="D126" i="3"/>
  <c r="N131" i="3"/>
  <c r="F127" i="3"/>
  <c r="I133" i="3"/>
  <c r="H132" i="3"/>
  <c r="D131" i="3"/>
  <c r="L130" i="3"/>
  <c r="K124" i="3"/>
  <c r="G140" i="3"/>
  <c r="E125" i="3"/>
  <c r="N125" i="3"/>
  <c r="H124" i="3"/>
  <c r="O140" i="3"/>
  <c r="K140" i="3"/>
  <c r="O135" i="3"/>
  <c r="F137" i="3"/>
  <c r="F134" i="3"/>
  <c r="J133" i="3"/>
  <c r="O138" i="3"/>
  <c r="N140" i="3"/>
  <c r="F138" i="3"/>
  <c r="D133" i="3"/>
  <c r="I130" i="3"/>
  <c r="M128" i="3"/>
  <c r="M126" i="3"/>
  <c r="J132" i="3"/>
  <c r="F131" i="3"/>
  <c r="N130" i="3"/>
  <c r="D130" i="3"/>
  <c r="L129" i="3"/>
  <c r="H128" i="3"/>
  <c r="H126" i="3"/>
  <c r="M125" i="3"/>
  <c r="E124" i="3"/>
  <c r="G124" i="3"/>
  <c r="I124" i="3"/>
  <c r="O137" i="3"/>
  <c r="K136" i="3"/>
  <c r="G135" i="3"/>
  <c r="O134" i="3"/>
  <c r="F132" i="3"/>
  <c r="G138" i="3"/>
  <c r="N136" i="3"/>
  <c r="J135" i="3"/>
  <c r="I141" i="3"/>
  <c r="N132" i="3"/>
  <c r="J127" i="3"/>
  <c r="I129" i="3"/>
  <c r="E128" i="3"/>
  <c r="E126" i="3"/>
  <c r="F130" i="3"/>
  <c r="N129" i="3"/>
  <c r="J128" i="3"/>
  <c r="J126" i="3"/>
  <c r="M127" i="3"/>
  <c r="D129" i="3"/>
  <c r="D124" i="3"/>
  <c r="K141" i="3"/>
  <c r="M124" i="3"/>
  <c r="M141" i="3"/>
  <c r="D141" i="3"/>
  <c r="K132" i="3"/>
  <c r="H138" i="3"/>
  <c r="O136" i="3"/>
  <c r="K135" i="3"/>
  <c r="J137" i="3"/>
  <c r="F136" i="3"/>
  <c r="J134" i="3"/>
  <c r="N133" i="3"/>
  <c r="J131" i="3"/>
  <c r="O127" i="3"/>
  <c r="F129" i="3"/>
  <c r="M131" i="3"/>
  <c r="E127" i="3"/>
  <c r="O139" i="3"/>
  <c r="H141" i="3"/>
  <c r="L124" i="3"/>
  <c r="D139" i="3"/>
  <c r="N124" i="3"/>
  <c r="H139" i="3"/>
  <c r="I139" i="3"/>
  <c r="L135" i="3"/>
  <c r="K137" i="3"/>
  <c r="G136" i="3"/>
  <c r="K134" i="3"/>
  <c r="O133" i="3"/>
  <c r="E133" i="3"/>
  <c r="M139" i="3"/>
  <c r="J130" i="3"/>
  <c r="N128" i="3"/>
  <c r="N126" i="3"/>
  <c r="O131" i="3"/>
  <c r="G127" i="3"/>
  <c r="I132" i="3"/>
  <c r="E131" i="3"/>
  <c r="M130" i="3"/>
  <c r="L143" i="3" l="1"/>
  <c r="L144" i="3" s="1"/>
  <c r="K143" i="3"/>
  <c r="K144" i="3" s="1"/>
  <c r="P130" i="3"/>
  <c r="P127" i="3"/>
  <c r="P132" i="3"/>
  <c r="P140" i="3"/>
  <c r="P125" i="3"/>
  <c r="P136" i="3"/>
  <c r="J143" i="3"/>
  <c r="J144" i="3" s="1"/>
  <c r="P124" i="3"/>
  <c r="P126" i="3"/>
  <c r="P135" i="3"/>
  <c r="P129" i="3"/>
  <c r="P128" i="3"/>
  <c r="P141" i="3"/>
  <c r="P134" i="3"/>
  <c r="P139" i="3"/>
  <c r="P133" i="3"/>
  <c r="P131" i="3"/>
  <c r="P137" i="3"/>
  <c r="P138" i="3"/>
  <c r="G143" i="3"/>
  <c r="G144" i="3" s="1"/>
  <c r="N143" i="3"/>
  <c r="N144" i="3" s="1"/>
  <c r="H143" i="3"/>
  <c r="H144" i="3" s="1"/>
  <c r="I143" i="3"/>
  <c r="I144" i="3" s="1"/>
  <c r="D143" i="3"/>
  <c r="M143" i="3"/>
  <c r="M144" i="3" s="1"/>
  <c r="F143" i="3"/>
  <c r="F144" i="3" s="1"/>
  <c r="E143" i="3"/>
  <c r="E144" i="3" s="1"/>
  <c r="O143" i="3"/>
  <c r="O144" i="3" s="1"/>
  <c r="D144" i="3" l="1"/>
  <c r="P144" i="3" s="1"/>
  <c r="P143" i="3"/>
</calcChain>
</file>

<file path=xl/sharedStrings.xml><?xml version="1.0" encoding="utf-8"?>
<sst xmlns="http://schemas.openxmlformats.org/spreadsheetml/2006/main" count="187" uniqueCount="152">
  <si>
    <t>日付</t>
  </si>
  <si>
    <t>貼り付け</t>
    <rPh sb="0" eb="1">
      <t>ハ</t>
    </rPh>
    <rPh sb="2" eb="3">
      <t>ツ</t>
    </rPh>
    <phoneticPr fontId="2"/>
  </si>
  <si>
    <t>自動</t>
    <rPh sb="0" eb="2">
      <t>ジドウ</t>
    </rPh>
    <phoneticPr fontId="2"/>
  </si>
  <si>
    <t>年月</t>
    <rPh sb="0" eb="1">
      <t>ネン</t>
    </rPh>
    <rPh sb="1" eb="2">
      <t>ヅキ</t>
    </rPh>
    <phoneticPr fontId="2"/>
  </si>
  <si>
    <t>保険</t>
  </si>
  <si>
    <t>計算対象</t>
  </si>
  <si>
    <t>内容</t>
  </si>
  <si>
    <t>金額（円）</t>
  </si>
  <si>
    <t>保有金融機関</t>
  </si>
  <si>
    <t>大項目</t>
  </si>
  <si>
    <t>中項目</t>
  </si>
  <si>
    <t>メモ</t>
  </si>
  <si>
    <t>振替</t>
  </si>
  <si>
    <t>通信費</t>
  </si>
  <si>
    <t>放送視聴料</t>
  </si>
  <si>
    <t>携帯電話</t>
  </si>
  <si>
    <t>現金・カード</t>
  </si>
  <si>
    <t>電子マネー</t>
  </si>
  <si>
    <t>収入</t>
  </si>
  <si>
    <t>事業・副業</t>
  </si>
  <si>
    <t>食費</t>
  </si>
  <si>
    <t>食料品</t>
  </si>
  <si>
    <t>特別な支出</t>
  </si>
  <si>
    <t>家具・家電</t>
  </si>
  <si>
    <t>その他通信費</t>
  </si>
  <si>
    <t>その他</t>
  </si>
  <si>
    <t>自動車</t>
  </si>
  <si>
    <t>駐車場</t>
  </si>
  <si>
    <t>給与</t>
  </si>
  <si>
    <t>ガソリン</t>
  </si>
  <si>
    <t>道路料金</t>
  </si>
  <si>
    <t>教養・教育</t>
  </si>
  <si>
    <t>書籍</t>
  </si>
  <si>
    <t>一時所得</t>
  </si>
  <si>
    <t>趣味・娯楽</t>
  </si>
  <si>
    <t>その他趣味・娯楽</t>
  </si>
  <si>
    <t>交際費</t>
  </si>
  <si>
    <t>プレゼント代</t>
  </si>
  <si>
    <t>旅行</t>
  </si>
  <si>
    <t>衣服・美容</t>
  </si>
  <si>
    <t>衣服</t>
  </si>
  <si>
    <t>日用品</t>
  </si>
  <si>
    <t>ドラッグストア</t>
  </si>
  <si>
    <t>博物館　美術館　</t>
  </si>
  <si>
    <t>外食</t>
  </si>
  <si>
    <t>税・社会保障</t>
  </si>
  <si>
    <t>その他税・社会保障</t>
  </si>
  <si>
    <t>配当所得</t>
  </si>
  <si>
    <t>その他入金</t>
  </si>
  <si>
    <t>水道・光熱費</t>
  </si>
  <si>
    <t>光熱費</t>
  </si>
  <si>
    <t>小遣い</t>
  </si>
  <si>
    <t>住宅</t>
  </si>
  <si>
    <t>家賃・地代</t>
  </si>
  <si>
    <t>未分類</t>
  </si>
  <si>
    <t>所得税・住民税</t>
  </si>
  <si>
    <t>健康・医療</t>
  </si>
  <si>
    <t>医療費</t>
  </si>
  <si>
    <t>子育て用品</t>
  </si>
  <si>
    <t>事業経費</t>
  </si>
  <si>
    <t>雑費</t>
  </si>
  <si>
    <t>飲み会</t>
  </si>
  <si>
    <t>冠婚葬祭</t>
  </si>
  <si>
    <t>その他日用品</t>
  </si>
  <si>
    <t>交通費</t>
  </si>
  <si>
    <t>その他教養・教育</t>
  </si>
  <si>
    <t>水道代</t>
  </si>
  <si>
    <t>クリーニング</t>
  </si>
  <si>
    <t>映画・音楽・ゲーム</t>
  </si>
  <si>
    <t>その他食費</t>
  </si>
  <si>
    <t>アウトドア</t>
  </si>
  <si>
    <t>その他自動車</t>
  </si>
  <si>
    <t>本</t>
  </si>
  <si>
    <t>べべグッズ</t>
  </si>
  <si>
    <t>事業原価</t>
  </si>
  <si>
    <t>車検・整備</t>
  </si>
  <si>
    <t>朝ご飯</t>
    <rPh sb="0" eb="1">
      <t>アサ</t>
    </rPh>
    <rPh sb="2" eb="3">
      <t>ハン</t>
    </rPh>
    <phoneticPr fontId="2"/>
  </si>
  <si>
    <t>昼ご飯</t>
    <rPh sb="0" eb="1">
      <t>ヒル</t>
    </rPh>
    <rPh sb="2" eb="3">
      <t>ハン</t>
    </rPh>
    <phoneticPr fontId="2"/>
  </si>
  <si>
    <t>夜ご飯</t>
    <rPh sb="0" eb="1">
      <t>ヨル</t>
    </rPh>
    <rPh sb="2" eb="3">
      <t>ハン</t>
    </rPh>
    <phoneticPr fontId="2"/>
  </si>
  <si>
    <t>おこづかい</t>
    <phoneticPr fontId="2"/>
  </si>
  <si>
    <t>ペット用品</t>
    <rPh sb="3" eb="5">
      <t>ヨウヒン</t>
    </rPh>
    <phoneticPr fontId="2"/>
  </si>
  <si>
    <t>タバコ</t>
    <phoneticPr fontId="2"/>
  </si>
  <si>
    <t>ゴルフ</t>
    <phoneticPr fontId="2"/>
  </si>
  <si>
    <t>スポーツ</t>
    <phoneticPr fontId="2"/>
  </si>
  <si>
    <t>秘密の趣味</t>
    <rPh sb="0" eb="2">
      <t>ヒミツ</t>
    </rPh>
    <rPh sb="3" eb="5">
      <t>シュミ</t>
    </rPh>
    <phoneticPr fontId="2"/>
  </si>
  <si>
    <t>その他交際費</t>
    <rPh sb="2" eb="3">
      <t>タ</t>
    </rPh>
    <rPh sb="3" eb="5">
      <t>コウサイ</t>
    </rPh>
    <rPh sb="5" eb="6">
      <t>ヒ</t>
    </rPh>
    <phoneticPr fontId="2"/>
  </si>
  <si>
    <t>交通費</t>
    <rPh sb="0" eb="3">
      <t>コウツウヒ</t>
    </rPh>
    <phoneticPr fontId="2"/>
  </si>
  <si>
    <t>電車</t>
    <rPh sb="0" eb="2">
      <t>デンシャ</t>
    </rPh>
    <phoneticPr fontId="2"/>
  </si>
  <si>
    <t>バス</t>
    <phoneticPr fontId="2"/>
  </si>
  <si>
    <t>タクシー</t>
    <phoneticPr fontId="2"/>
  </si>
  <si>
    <t>飛行機</t>
    <rPh sb="0" eb="3">
      <t>ヒコウキ</t>
    </rPh>
    <phoneticPr fontId="2"/>
  </si>
  <si>
    <t>その他交通費</t>
    <rPh sb="2" eb="3">
      <t>タ</t>
    </rPh>
    <rPh sb="3" eb="6">
      <t>コウツウヒ</t>
    </rPh>
    <phoneticPr fontId="2"/>
  </si>
  <si>
    <t>美容院・理髪</t>
    <rPh sb="0" eb="3">
      <t>ビヨウイン</t>
    </rPh>
    <rPh sb="4" eb="6">
      <t>リハツ</t>
    </rPh>
    <phoneticPr fontId="2"/>
  </si>
  <si>
    <t>化粧品</t>
    <rPh sb="0" eb="3">
      <t>ケショウヒン</t>
    </rPh>
    <phoneticPr fontId="2"/>
  </si>
  <si>
    <t>アクセサリー</t>
    <phoneticPr fontId="2"/>
  </si>
  <si>
    <t>その他衣服・美容</t>
    <rPh sb="2" eb="3">
      <t>タ</t>
    </rPh>
    <rPh sb="3" eb="5">
      <t>イフク</t>
    </rPh>
    <rPh sb="6" eb="8">
      <t>ビヨウ</t>
    </rPh>
    <phoneticPr fontId="2"/>
  </si>
  <si>
    <t>フィットネス</t>
    <phoneticPr fontId="2"/>
  </si>
  <si>
    <t>ボディケア</t>
    <phoneticPr fontId="2"/>
  </si>
  <si>
    <t>薬</t>
    <rPh sb="0" eb="1">
      <t>クスリ</t>
    </rPh>
    <phoneticPr fontId="2"/>
  </si>
  <si>
    <t>その他健康・医療</t>
    <rPh sb="2" eb="3">
      <t>タ</t>
    </rPh>
    <rPh sb="3" eb="5">
      <t>ケンコウ</t>
    </rPh>
    <rPh sb="6" eb="8">
      <t>イリョウ</t>
    </rPh>
    <phoneticPr fontId="2"/>
  </si>
  <si>
    <t>自動車ローン</t>
    <rPh sb="0" eb="3">
      <t>ジドウシャ</t>
    </rPh>
    <phoneticPr fontId="2"/>
  </si>
  <si>
    <t>車両</t>
    <rPh sb="0" eb="2">
      <t>シャリョウ</t>
    </rPh>
    <phoneticPr fontId="2"/>
  </si>
  <si>
    <t>自動車保険</t>
    <rPh sb="0" eb="3">
      <t>ジドウシャ</t>
    </rPh>
    <rPh sb="3" eb="5">
      <t>ホケン</t>
    </rPh>
    <phoneticPr fontId="2"/>
  </si>
  <si>
    <t>新聞・雑誌</t>
    <rPh sb="0" eb="2">
      <t>シンブン</t>
    </rPh>
    <rPh sb="3" eb="5">
      <t>ザッシ</t>
    </rPh>
    <phoneticPr fontId="2"/>
  </si>
  <si>
    <t>習いごと</t>
    <rPh sb="0" eb="1">
      <t>ナラ</t>
    </rPh>
    <phoneticPr fontId="2"/>
  </si>
  <si>
    <t>学費</t>
    <rPh sb="0" eb="2">
      <t>ガクヒ</t>
    </rPh>
    <phoneticPr fontId="2"/>
  </si>
  <si>
    <t>塾</t>
    <rPh sb="0" eb="1">
      <t>ジュク</t>
    </rPh>
    <phoneticPr fontId="2"/>
  </si>
  <si>
    <t>出張費</t>
    <rPh sb="0" eb="2">
      <t>シュッチョウ</t>
    </rPh>
    <rPh sb="2" eb="3">
      <t>ヒ</t>
    </rPh>
    <phoneticPr fontId="2"/>
  </si>
  <si>
    <t>経費</t>
    <rPh sb="0" eb="2">
      <t>ケイヒ</t>
    </rPh>
    <phoneticPr fontId="2"/>
  </si>
  <si>
    <t>住宅・リフォーム</t>
    <rPh sb="0" eb="2">
      <t>ジュウタク</t>
    </rPh>
    <phoneticPr fontId="2"/>
  </si>
  <si>
    <t>その他特別な支出</t>
    <rPh sb="2" eb="3">
      <t>タ</t>
    </rPh>
    <rPh sb="3" eb="5">
      <t>トクベツ</t>
    </rPh>
    <rPh sb="6" eb="8">
      <t>シシュツ</t>
    </rPh>
    <phoneticPr fontId="2"/>
  </si>
  <si>
    <t>ATM引き出し</t>
    <rPh sb="3" eb="4">
      <t>ヒ</t>
    </rPh>
    <rPh sb="5" eb="6">
      <t>ダ</t>
    </rPh>
    <phoneticPr fontId="2"/>
  </si>
  <si>
    <t>カード引き落とし</t>
    <rPh sb="3" eb="4">
      <t>ヒ</t>
    </rPh>
    <rPh sb="5" eb="6">
      <t>オ</t>
    </rPh>
    <phoneticPr fontId="2"/>
  </si>
  <si>
    <t>使途不明金</t>
    <rPh sb="0" eb="2">
      <t>シト</t>
    </rPh>
    <rPh sb="2" eb="5">
      <t>フメイキン</t>
    </rPh>
    <phoneticPr fontId="2"/>
  </si>
  <si>
    <t>その他現金・カード</t>
    <rPh sb="2" eb="3">
      <t>タ</t>
    </rPh>
    <rPh sb="3" eb="5">
      <t>ゲンキン</t>
    </rPh>
    <phoneticPr fontId="2"/>
  </si>
  <si>
    <t>電気代</t>
    <rPh sb="0" eb="3">
      <t>デンキダイ</t>
    </rPh>
    <phoneticPr fontId="2"/>
  </si>
  <si>
    <t>ガス・灯油代</t>
    <rPh sb="3" eb="5">
      <t>トウユ</t>
    </rPh>
    <rPh sb="5" eb="6">
      <t>ダイ</t>
    </rPh>
    <phoneticPr fontId="2"/>
  </si>
  <si>
    <t>その他水道・光熱費</t>
    <rPh sb="2" eb="3">
      <t>タ</t>
    </rPh>
    <rPh sb="3" eb="5">
      <t>スイドウ</t>
    </rPh>
    <rPh sb="6" eb="9">
      <t>コウネツヒ</t>
    </rPh>
    <phoneticPr fontId="2"/>
  </si>
  <si>
    <t>固定電話</t>
    <rPh sb="0" eb="2">
      <t>コテイ</t>
    </rPh>
    <rPh sb="2" eb="4">
      <t>デンワ</t>
    </rPh>
    <phoneticPr fontId="2"/>
  </si>
  <si>
    <t>インターネット</t>
    <phoneticPr fontId="2"/>
  </si>
  <si>
    <t>情報サービス</t>
    <rPh sb="0" eb="2">
      <t>ジョウホウ</t>
    </rPh>
    <phoneticPr fontId="2"/>
  </si>
  <si>
    <t>宅配便・運送</t>
    <rPh sb="0" eb="3">
      <t>タクハイビン</t>
    </rPh>
    <rPh sb="4" eb="6">
      <t>ウンソウ</t>
    </rPh>
    <phoneticPr fontId="2"/>
  </si>
  <si>
    <t>住宅</t>
    <rPh sb="0" eb="2">
      <t>ジュウタク</t>
    </rPh>
    <phoneticPr fontId="2"/>
  </si>
  <si>
    <t>ローン返済</t>
    <rPh sb="3" eb="5">
      <t>ヘンサイ</t>
    </rPh>
    <phoneticPr fontId="2"/>
  </si>
  <si>
    <t>管理費・積立金</t>
    <rPh sb="0" eb="3">
      <t>カンリヒ</t>
    </rPh>
    <rPh sb="4" eb="6">
      <t>ツミタテ</t>
    </rPh>
    <rPh sb="6" eb="7">
      <t>キン</t>
    </rPh>
    <phoneticPr fontId="2"/>
  </si>
  <si>
    <t>地震・火災保険</t>
    <rPh sb="0" eb="2">
      <t>ジシン</t>
    </rPh>
    <rPh sb="3" eb="5">
      <t>カサイ</t>
    </rPh>
    <rPh sb="5" eb="7">
      <t>ホケン</t>
    </rPh>
    <phoneticPr fontId="2"/>
  </si>
  <si>
    <t>その他住宅</t>
    <rPh sb="2" eb="3">
      <t>タ</t>
    </rPh>
    <rPh sb="3" eb="5">
      <t>ジュウタク</t>
    </rPh>
    <phoneticPr fontId="2"/>
  </si>
  <si>
    <t>年金保険料</t>
    <rPh sb="0" eb="2">
      <t>ネンキン</t>
    </rPh>
    <rPh sb="2" eb="5">
      <t>ホケンリョウ</t>
    </rPh>
    <phoneticPr fontId="2"/>
  </si>
  <si>
    <t>健康保険</t>
    <rPh sb="0" eb="2">
      <t>ケンコウ</t>
    </rPh>
    <rPh sb="2" eb="4">
      <t>ホケン</t>
    </rPh>
    <phoneticPr fontId="2"/>
  </si>
  <si>
    <t>保険</t>
    <rPh sb="0" eb="2">
      <t>ホケン</t>
    </rPh>
    <phoneticPr fontId="2"/>
  </si>
  <si>
    <t>生命保険</t>
    <rPh sb="0" eb="2">
      <t>セイメイ</t>
    </rPh>
    <rPh sb="2" eb="4">
      <t>ホケン</t>
    </rPh>
    <phoneticPr fontId="2"/>
  </si>
  <si>
    <t>医療保険</t>
    <rPh sb="0" eb="2">
      <t>イリョウ</t>
    </rPh>
    <rPh sb="2" eb="4">
      <t>ホケン</t>
    </rPh>
    <phoneticPr fontId="2"/>
  </si>
  <si>
    <t>その他保険</t>
    <rPh sb="2" eb="3">
      <t>タ</t>
    </rPh>
    <rPh sb="3" eb="5">
      <t>ホケン</t>
    </rPh>
    <phoneticPr fontId="2"/>
  </si>
  <si>
    <t>寄付金</t>
    <rPh sb="0" eb="3">
      <t>キフキン</t>
    </rPh>
    <phoneticPr fontId="2"/>
  </si>
  <si>
    <t>事業投資</t>
    <rPh sb="0" eb="2">
      <t>ジギョウ</t>
    </rPh>
    <rPh sb="2" eb="4">
      <t>トウシ</t>
    </rPh>
    <phoneticPr fontId="2"/>
  </si>
  <si>
    <t>仕送り</t>
    <rPh sb="0" eb="2">
      <t>シオク</t>
    </rPh>
    <phoneticPr fontId="2"/>
  </si>
  <si>
    <t>生活費</t>
    <rPh sb="0" eb="3">
      <t>セイカツヒ</t>
    </rPh>
    <phoneticPr fontId="2"/>
  </si>
  <si>
    <t>投資</t>
    <rPh sb="0" eb="2">
      <t>トウシ</t>
    </rPh>
    <phoneticPr fontId="2"/>
  </si>
  <si>
    <t>振替</t>
    <phoneticPr fontId="2"/>
  </si>
  <si>
    <t>未分類</t>
    <phoneticPr fontId="2"/>
  </si>
  <si>
    <t>不明な入金</t>
    <rPh sb="0" eb="2">
      <t>フメイ</t>
    </rPh>
    <rPh sb="3" eb="5">
      <t>ニュウキン</t>
    </rPh>
    <phoneticPr fontId="2"/>
  </si>
  <si>
    <t>不動産所得</t>
    <rPh sb="0" eb="3">
      <t>フドウサン</t>
    </rPh>
    <rPh sb="3" eb="5">
      <t>ショトク</t>
    </rPh>
    <phoneticPr fontId="2"/>
  </si>
  <si>
    <t>年金</t>
    <rPh sb="0" eb="2">
      <t>ネンキン</t>
    </rPh>
    <phoneticPr fontId="2"/>
  </si>
  <si>
    <t>給付金</t>
    <rPh sb="0" eb="3">
      <t>キュウフキン</t>
    </rPh>
    <phoneticPr fontId="2"/>
  </si>
  <si>
    <t>支出</t>
    <rPh sb="0" eb="2">
      <t>シシュツ</t>
    </rPh>
    <phoneticPr fontId="2"/>
  </si>
  <si>
    <t>増減</t>
    <rPh sb="0" eb="2">
      <t>ゾウゲン</t>
    </rPh>
    <phoneticPr fontId="2"/>
  </si>
  <si>
    <t>合計</t>
    <rPh sb="0" eb="2">
      <t>ゴウケイ</t>
    </rPh>
    <phoneticPr fontId="2"/>
  </si>
  <si>
    <t>食費</t>
    <phoneticPr fontId="2"/>
  </si>
  <si>
    <t>年</t>
    <rPh sb="0" eb="1">
      <t>ネン</t>
    </rPh>
    <phoneticPr fontId="2"/>
  </si>
  <si>
    <t>年</t>
    <rPh sb="0" eb="1">
      <t>ネン</t>
    </rPh>
    <phoneticPr fontId="2"/>
  </si>
  <si>
    <t>選択</t>
    <rPh sb="0" eb="2">
      <t>センタク</t>
    </rPh>
    <phoneticPr fontId="2"/>
  </si>
  <si>
    <t>年 家計まとめ</t>
    <rPh sb="0" eb="1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</si>
</sst>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8" x14ac:knownFonts="1">
    <font>
      <sz val="10"/>
      <name val="Arial"/>
      <family val="2"/>
      <charset val="1"/>
    </font>
    <font>
      <sz val="10"/>
      <name val="Meiryo UI"/>
      <family val="3"/>
      <charset val="128"/>
    </font>
    <font>
      <sz val="6"/>
      <name val="ＭＳ Ｐゴシック"/>
      <family val="3"/>
      <charset val="128"/>
    </font>
    <font>
      <b/>
      <sz val="10"/>
      <name val="Meiryo UI"/>
      <family val="3"/>
      <charset val="128"/>
    </font>
    <font>
      <sz val="10"/>
      <color theme="5"/>
      <name val="Meiryo UI"/>
      <family val="3"/>
      <charset val="128"/>
    </font>
    <font>
      <sz val="10"/>
      <name val="Arial"/>
      <family val="2"/>
      <charset val="1"/>
    </font>
    <font>
      <sz val="12"/>
      <name val="Meiryo UI"/>
      <family val="3"/>
      <charset val="128"/>
    </font>
    <font>
      <b/>
      <sz val="18"/>
      <name val="Meiryo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 applyBorder="0">
      <protection locked="0"/>
    </xf>
    <xf numFmtId="38" fontId="5" fillId="0" borderId="0" applyFont="0" applyFill="0" applyBorder="0" applyAlignment="0" applyProtection="0">
      <alignment vertical="center"/>
    </xf>
  </cellStyleXfs>
  <cellXfs count="30">
    <xf numFmtId="0" fontId="0" fillId="0" borderId="0" xfId="0" applyBorder="1">
      <protection locked="0"/>
    </xf>
    <xf numFmtId="0" fontId="1" fillId="0" borderId="0" xfId="0" applyFont="1" applyBorder="1">
      <protection locked="0"/>
    </xf>
    <xf numFmtId="0" fontId="3" fillId="0" borderId="0" xfId="0" applyFont="1" applyBorder="1" applyAlignment="1">
      <alignment wrapText="1"/>
      <protection locked="0"/>
    </xf>
    <xf numFmtId="0" fontId="4" fillId="0" borderId="0" xfId="0" applyFont="1" applyBorder="1" applyAlignment="1">
      <alignment horizontal="center"/>
      <protection locked="0"/>
    </xf>
    <xf numFmtId="0" fontId="1" fillId="2" borderId="0" xfId="0" applyFont="1" applyFill="1" applyBorder="1" applyAlignment="1">
      <alignment horizontal="center"/>
      <protection locked="0"/>
    </xf>
    <xf numFmtId="0" fontId="3" fillId="2" borderId="0" xfId="0" applyFont="1" applyFill="1" applyBorder="1" applyAlignment="1">
      <alignment wrapText="1"/>
      <protection locked="0"/>
    </xf>
    <xf numFmtId="0" fontId="1" fillId="2" borderId="0" xfId="0" applyFont="1" applyFill="1" applyBorder="1">
      <protection locked="0"/>
    </xf>
    <xf numFmtId="176" fontId="4" fillId="0" borderId="0" xfId="0" applyNumberFormat="1" applyFont="1" applyBorder="1" applyAlignment="1">
      <alignment horizontal="center"/>
      <protection locked="0"/>
    </xf>
    <xf numFmtId="176" fontId="3" fillId="0" borderId="0" xfId="0" applyNumberFormat="1" applyFont="1" applyBorder="1" applyAlignment="1">
      <alignment wrapText="1"/>
      <protection locked="0"/>
    </xf>
    <xf numFmtId="176" fontId="1" fillId="0" borderId="0" xfId="0" applyNumberFormat="1" applyFont="1" applyBorder="1">
      <protection locked="0"/>
    </xf>
    <xf numFmtId="38" fontId="1" fillId="0" borderId="0" xfId="1" applyFont="1" applyBorder="1" applyAlignment="1" applyProtection="1">
      <protection locked="0"/>
    </xf>
    <xf numFmtId="38" fontId="1" fillId="0" borderId="1" xfId="1" applyFont="1" applyBorder="1" applyAlignment="1" applyProtection="1">
      <protection locked="0"/>
    </xf>
    <xf numFmtId="0" fontId="3" fillId="4" borderId="1" xfId="0" applyFont="1" applyFill="1" applyBorder="1">
      <protection locked="0"/>
    </xf>
    <xf numFmtId="38" fontId="3" fillId="4" borderId="1" xfId="1" applyFont="1" applyFill="1" applyBorder="1" applyAlignment="1" applyProtection="1">
      <protection locked="0"/>
    </xf>
    <xf numFmtId="0" fontId="3" fillId="5" borderId="1" xfId="0" applyFont="1" applyFill="1" applyBorder="1">
      <protection locked="0"/>
    </xf>
    <xf numFmtId="38" fontId="3" fillId="5" borderId="1" xfId="0" applyNumberFormat="1" applyFont="1" applyFill="1" applyBorder="1">
      <protection locked="0"/>
    </xf>
    <xf numFmtId="0" fontId="1" fillId="6" borderId="1" xfId="0" applyFont="1" applyFill="1" applyBorder="1">
      <protection locked="0"/>
    </xf>
    <xf numFmtId="0" fontId="1" fillId="3" borderId="1" xfId="0" applyFont="1" applyFill="1" applyBorder="1">
      <protection locked="0"/>
    </xf>
    <xf numFmtId="0" fontId="3" fillId="7" borderId="1" xfId="0" applyFont="1" applyFill="1" applyBorder="1">
      <protection locked="0"/>
    </xf>
    <xf numFmtId="38" fontId="3" fillId="7" borderId="1" xfId="0" applyNumberFormat="1" applyFont="1" applyFill="1" applyBorder="1">
      <protection locked="0"/>
    </xf>
    <xf numFmtId="38" fontId="3" fillId="3" borderId="1" xfId="0" applyNumberFormat="1" applyFont="1" applyFill="1" applyBorder="1">
      <protection locked="0"/>
    </xf>
    <xf numFmtId="0" fontId="3" fillId="6" borderId="1" xfId="0" applyFont="1" applyFill="1" applyBorder="1">
      <protection locked="0"/>
    </xf>
    <xf numFmtId="0" fontId="1" fillId="0" borderId="1" xfId="0" applyFont="1" applyFill="1" applyBorder="1">
      <protection locked="0"/>
    </xf>
    <xf numFmtId="38" fontId="1" fillId="0" borderId="1" xfId="1" applyFont="1" applyFill="1" applyBorder="1" applyAlignment="1" applyProtection="1">
      <protection locked="0"/>
    </xf>
    <xf numFmtId="0" fontId="6" fillId="0" borderId="0" xfId="0" applyFont="1" applyBorder="1">
      <protection locked="0"/>
    </xf>
    <xf numFmtId="0" fontId="1" fillId="0" borderId="0" xfId="0" applyFont="1" applyBorder="1" applyAlignment="1">
      <alignment horizontal="left"/>
      <protection locked="0"/>
    </xf>
    <xf numFmtId="0" fontId="6" fillId="8" borderId="0" xfId="0" applyFont="1" applyFill="1" applyBorder="1" applyAlignment="1">
      <alignment horizontal="center"/>
      <protection locked="0"/>
    </xf>
    <xf numFmtId="0" fontId="7" fillId="0" borderId="2" xfId="0" applyFont="1" applyBorder="1" applyAlignment="1">
      <alignment horizontal="center"/>
      <protection locked="0"/>
    </xf>
    <xf numFmtId="0" fontId="7" fillId="0" borderId="2" xfId="0" applyFont="1" applyBorder="1">
      <protection locked="0"/>
    </xf>
    <xf numFmtId="0" fontId="0" fillId="0" borderId="2" xfId="0" applyBorder="1"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9999"/>
      <color rgb="FFCCCCFF"/>
      <color rgb="FFFFCC99"/>
      <color rgb="FF99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800" b="1"/>
              <a:t>【</a:t>
            </a:r>
            <a:r>
              <a:rPr lang="ja-JP" altLang="en-US" sz="1800" b="1"/>
              <a:t>月別</a:t>
            </a:r>
            <a:r>
              <a:rPr lang="en-US" altLang="ja-JP" sz="1800" b="1"/>
              <a:t>】</a:t>
            </a:r>
            <a:r>
              <a:rPr lang="ja-JP" altLang="en-US" sz="1800" b="1"/>
              <a:t>収入・支出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5.1868606616519562E-2"/>
          <c:y val="0.16800773694390717"/>
          <c:w val="0.92735703144332604"/>
          <c:h val="0.734165316666671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集計!$B$124</c:f>
              <c:strCache>
                <c:ptCount val="1"/>
                <c:pt idx="0">
                  <c:v>収入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集計!$C$3:$O$3</c15:sqref>
                  </c15:fullRef>
                </c:ext>
              </c:extLst>
              <c:f>集計!$D$3:$O$3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集計!$C$124:$O$124</c15:sqref>
                  </c15:fullRef>
                </c:ext>
              </c:extLst>
              <c:f>集計!$D$124:$O$124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18-4A29-AE28-8DC8961DB84D}"/>
            </c:ext>
          </c:extLst>
        </c:ser>
        <c:ser>
          <c:idx val="1"/>
          <c:order val="1"/>
          <c:tx>
            <c:strRef>
              <c:f>集計!$B$143</c:f>
              <c:strCache>
                <c:ptCount val="1"/>
                <c:pt idx="0">
                  <c:v>支出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集計!$C$3:$O$3</c15:sqref>
                  </c15:fullRef>
                </c:ext>
              </c:extLst>
              <c:f>集計!$D$3:$O$3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集計!$C$143:$O$143</c15:sqref>
                  </c15:fullRef>
                </c:ext>
              </c:extLst>
              <c:f>集計!$D$143:$O$143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18-4A29-AE28-8DC8961DB8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0106063"/>
        <c:axId val="2010106479"/>
      </c:barChart>
      <c:catAx>
        <c:axId val="20101060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0106479"/>
        <c:crosses val="autoZero"/>
        <c:auto val="1"/>
        <c:lblAlgn val="ctr"/>
        <c:lblOffset val="100"/>
        <c:noMultiLvlLbl val="0"/>
      </c:catAx>
      <c:valAx>
        <c:axId val="2010106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1010606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5417590506569097"/>
          <c:y val="3.7233585647055208E-2"/>
          <c:w val="0.12639780509022774"/>
          <c:h val="6.52809211227706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800" b="1"/>
              <a:t>【</a:t>
            </a:r>
            <a:r>
              <a:rPr lang="ja-JP" altLang="en-US" sz="1800" b="1"/>
              <a:t>月別</a:t>
            </a:r>
            <a:r>
              <a:rPr lang="en-US" altLang="ja-JP" sz="1800" b="1"/>
              <a:t>】</a:t>
            </a:r>
            <a:r>
              <a:rPr lang="ja-JP" altLang="en-US" sz="1800" b="1"/>
              <a:t>収支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集計!$B$144</c:f>
              <c:strCache>
                <c:ptCount val="1"/>
                <c:pt idx="0">
                  <c:v>増減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2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集計!$C$3:$O$3</c15:sqref>
                  </c15:fullRef>
                </c:ext>
              </c:extLst>
              <c:f>集計!$D$3:$O$3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集計!$C$144:$O$144</c15:sqref>
                  </c15:fullRef>
                </c:ext>
              </c:extLst>
              <c:f>集計!$D$144:$O$144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59-4140-A03D-536826591D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7307455"/>
        <c:axId val="1817311199"/>
      </c:lineChart>
      <c:catAx>
        <c:axId val="18173074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17311199"/>
        <c:crosses val="autoZero"/>
        <c:auto val="1"/>
        <c:lblAlgn val="ctr"/>
        <c:lblOffset val="100"/>
        <c:noMultiLvlLbl val="0"/>
      </c:catAx>
      <c:valAx>
        <c:axId val="1817311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173074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800" b="1"/>
              <a:t>【</a:t>
            </a:r>
            <a:r>
              <a:rPr lang="ja-JP" altLang="en-US" sz="1800" b="1"/>
              <a:t>年間合計</a:t>
            </a:r>
            <a:r>
              <a:rPr lang="en-US" altLang="ja-JP" sz="1800" b="1"/>
              <a:t>】</a:t>
            </a:r>
            <a:r>
              <a:rPr lang="ja-JP" altLang="en-US" sz="1800" b="1"/>
              <a:t>支出内訳</a:t>
            </a:r>
          </a:p>
        </c:rich>
      </c:tx>
      <c:layout>
        <c:manualLayout>
          <c:xMode val="edge"/>
          <c:yMode val="edge"/>
          <c:x val="1.4207737823930691E-2"/>
          <c:y val="2.35807844045810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5826335503528847"/>
          <c:y val="0.14739888268755749"/>
          <c:w val="0.48838015303375087"/>
          <c:h val="0.782311399627865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F09-4C07-BBDB-54B9F8024C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F09-4C07-BBDB-54B9F8024C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F09-4C07-BBDB-54B9F8024C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F09-4C07-BBDB-54B9F8024C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F09-4C07-BBDB-54B9F8024CD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F09-4C07-BBDB-54B9F8024CD8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F09-4C07-BBDB-54B9F8024CD8}"/>
              </c:ext>
            </c:extLst>
          </c:dPt>
          <c:dPt>
            <c:idx val="7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F09-4C07-BBDB-54B9F8024CD8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6F09-4C07-BBDB-54B9F8024CD8}"/>
              </c:ext>
            </c:extLst>
          </c:dPt>
          <c:dPt>
            <c:idx val="9"/>
            <c:bubble3D val="0"/>
            <c:spPr>
              <a:solidFill>
                <a:schemeClr val="bg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6F09-4C07-BBDB-54B9F8024CD8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6F09-4C07-BBDB-54B9F8024CD8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6F09-4C07-BBDB-54B9F8024CD8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6F09-4C07-BBDB-54B9F8024CD8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6F09-4C07-BBDB-54B9F8024CD8}"/>
              </c:ext>
            </c:extLst>
          </c:dPt>
          <c:dPt>
            <c:idx val="14"/>
            <c:bubble3D val="0"/>
            <c:spPr>
              <a:solidFill>
                <a:schemeClr val="accent3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6F09-4C07-BBDB-54B9F8024CD8}"/>
              </c:ext>
            </c:extLst>
          </c:dPt>
          <c:dPt>
            <c:idx val="15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F-6F09-4C07-BBDB-54B9F8024CD8}"/>
              </c:ext>
            </c:extLst>
          </c:dPt>
          <c:dPt>
            <c:idx val="16"/>
            <c:bubble3D val="0"/>
            <c:spPr>
              <a:solidFill>
                <a:schemeClr val="accent5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1-6F09-4C07-BBDB-54B9F8024CD8}"/>
              </c:ext>
            </c:extLst>
          </c:dPt>
          <c:dPt>
            <c:idx val="17"/>
            <c:bubble3D val="0"/>
            <c:spPr>
              <a:solidFill>
                <a:schemeClr val="accent6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23-6F09-4C07-BBDB-54B9F8024CD8}"/>
              </c:ext>
            </c:extLst>
          </c:dPt>
          <c:dLbls>
            <c:dLbl>
              <c:idx val="5"/>
              <c:layout>
                <c:manualLayout>
                  <c:x val="0.15159048337341341"/>
                  <c:y val="5.3935588480821799E-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6F09-4C07-BBDB-54B9F8024CD8}"/>
                </c:ext>
              </c:extLst>
            </c:dLbl>
            <c:dLbl>
              <c:idx val="8"/>
              <c:layout>
                <c:manualLayout>
                  <c:x val="0.25479013205447726"/>
                  <c:y val="-0.41196050116153954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6F09-4C07-BBDB-54B9F8024CD8}"/>
                </c:ext>
              </c:extLst>
            </c:dLbl>
            <c:dLbl>
              <c:idx val="11"/>
              <c:layout>
                <c:manualLayout>
                  <c:x val="-5.6653973052068637E-2"/>
                  <c:y val="-1.3349585504679716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6F09-4C07-BBDB-54B9F8024C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集計!$B$125:$B$142</c:f>
              <c:strCache>
                <c:ptCount val="18"/>
                <c:pt idx="0">
                  <c:v>食費</c:v>
                </c:pt>
                <c:pt idx="1">
                  <c:v>日用品</c:v>
                </c:pt>
                <c:pt idx="2">
                  <c:v>趣味・娯楽</c:v>
                </c:pt>
                <c:pt idx="3">
                  <c:v>交際費</c:v>
                </c:pt>
                <c:pt idx="4">
                  <c:v>交通費</c:v>
                </c:pt>
                <c:pt idx="5">
                  <c:v>衣服・美容</c:v>
                </c:pt>
                <c:pt idx="6">
                  <c:v>健康・医療</c:v>
                </c:pt>
                <c:pt idx="7">
                  <c:v>自動車</c:v>
                </c:pt>
                <c:pt idx="8">
                  <c:v>教養・教育</c:v>
                </c:pt>
                <c:pt idx="9">
                  <c:v>特別な支出</c:v>
                </c:pt>
                <c:pt idx="10">
                  <c:v>現金・カード</c:v>
                </c:pt>
                <c:pt idx="11">
                  <c:v>水道・光熱費</c:v>
                </c:pt>
                <c:pt idx="12">
                  <c:v>通信費</c:v>
                </c:pt>
                <c:pt idx="13">
                  <c:v>住宅</c:v>
                </c:pt>
                <c:pt idx="14">
                  <c:v>税・社会保障</c:v>
                </c:pt>
                <c:pt idx="15">
                  <c:v>保険</c:v>
                </c:pt>
                <c:pt idx="16">
                  <c:v>その他</c:v>
                </c:pt>
                <c:pt idx="17">
                  <c:v>未分類</c:v>
                </c:pt>
              </c:strCache>
            </c:strRef>
          </c:cat>
          <c:val>
            <c:numRef>
              <c:f>集計!$P$125:$P$142</c:f>
              <c:numCache>
                <c:formatCode>#,##0_);[Red]\(#,##0\)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4-6F09-4C07-BBDB-54B9F8024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800" b="1"/>
              <a:t>年間収支</a:t>
            </a:r>
          </a:p>
        </c:rich>
      </c:tx>
      <c:layout>
        <c:manualLayout>
          <c:xMode val="edge"/>
          <c:yMode val="edge"/>
          <c:x val="2.3404037170723674E-2"/>
          <c:y val="1.69811371211223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4238670166229223"/>
          <c:y val="0.16807925051035288"/>
          <c:w val="0.82705774278215227"/>
          <c:h val="0.70563247302420551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657-4134-A7C5-3BBD561E0155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657-4134-A7C5-3BBD561E0155}"/>
              </c:ext>
            </c:extLst>
          </c:dPt>
          <c:dPt>
            <c:idx val="2"/>
            <c:invertIfNegative val="0"/>
            <c:bubble3D val="0"/>
            <c:spPr>
              <a:solidFill>
                <a:srgbClr val="FF9999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657-4134-A7C5-3BBD561E01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(集計!$B$124,集計!$B$143:$B$144)</c:f>
              <c:strCache>
                <c:ptCount val="3"/>
                <c:pt idx="0">
                  <c:v>収入</c:v>
                </c:pt>
                <c:pt idx="1">
                  <c:v>支出</c:v>
                </c:pt>
                <c:pt idx="2">
                  <c:v>増減</c:v>
                </c:pt>
              </c:strCache>
            </c:strRef>
          </c:cat>
          <c:val>
            <c:numRef>
              <c:f>(集計!$P$124,集計!$P$143:$P$144)</c:f>
              <c:numCache>
                <c:formatCode>#,##0_);[Red]\(#,##0\)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57-4134-A7C5-3BBD561E015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50"/>
        <c:overlap val="100"/>
        <c:axId val="1704179231"/>
        <c:axId val="1704179647"/>
      </c:barChart>
      <c:catAx>
        <c:axId val="17041792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4179647"/>
        <c:crosses val="autoZero"/>
        <c:auto val="1"/>
        <c:lblAlgn val="ctr"/>
        <c:lblOffset val="100"/>
        <c:noMultiLvlLbl val="0"/>
      </c:catAx>
      <c:valAx>
        <c:axId val="1704179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41792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59236401236701008"/>
          <c:y val="3.9027777777777779E-2"/>
          <c:w val="0.35262419224307634"/>
          <c:h val="7.81255468066491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集計!$B$125</c:f>
              <c:strCache>
                <c:ptCount val="1"/>
                <c:pt idx="0">
                  <c:v>食費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集計!$D$125:$O$125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4D-44D5-BD9B-883299040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集計!$B$126</c:f>
              <c:strCache>
                <c:ptCount val="1"/>
                <c:pt idx="0">
                  <c:v>日用品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集計!$D$126:$O$126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3-40DD-8FE9-F560A40436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集計!$B$136</c:f>
              <c:strCache>
                <c:ptCount val="1"/>
                <c:pt idx="0">
                  <c:v>水道・光熱費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集計!$D$136:$O$136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FA-4876-8044-B83AEC2263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集計!$B$137</c:f>
              <c:strCache>
                <c:ptCount val="1"/>
                <c:pt idx="0">
                  <c:v>通信費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集計!$D$137:$O$137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48-4F94-83E2-95C88B0309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集計!$B$138</c:f>
              <c:strCache>
                <c:ptCount val="1"/>
                <c:pt idx="0">
                  <c:v>住宅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集計!$D$138:$O$138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6F-4075-9C5E-94C286A32A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集計!$B$128</c:f>
              <c:strCache>
                <c:ptCount val="1"/>
                <c:pt idx="0">
                  <c:v>交際費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集計!$D$128:$O$128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95-4741-A201-05B5C520F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集計!$B$135</c:f>
              <c:strCache>
                <c:ptCount val="1"/>
                <c:pt idx="0">
                  <c:v>現金・カード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集計!$D$135:$O$135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F3-427B-AFBF-E6349C5941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集計!$B$139</c:f>
              <c:strCache>
                <c:ptCount val="1"/>
                <c:pt idx="0">
                  <c:v>税・社会保障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集計!$D$139:$O$139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24-439B-933F-647510B0E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集計!$B$140</c:f>
              <c:strCache>
                <c:ptCount val="1"/>
                <c:pt idx="0">
                  <c:v>保険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集計!$D$140:$O$140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1A-4EB7-897C-12CE210D43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集計!$B$127</c:f>
              <c:strCache>
                <c:ptCount val="1"/>
                <c:pt idx="0">
                  <c:v>趣味・娯楽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集計!$D$127:$O$127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E1-4CF6-A67D-F2321F469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集計!$B$130</c:f>
              <c:strCache>
                <c:ptCount val="1"/>
                <c:pt idx="0">
                  <c:v>衣服・美容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集計!$D$130:$O$130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5A-466C-8939-002207A9D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集計!$B$131</c:f>
              <c:strCache>
                <c:ptCount val="1"/>
                <c:pt idx="0">
                  <c:v>健康・医療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集計!$D$131:$O$131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03-47AD-BBC3-F3601393A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集計!$B$133</c:f>
              <c:strCache>
                <c:ptCount val="1"/>
                <c:pt idx="0">
                  <c:v>教養・教育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集計!$D$133:$O$133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0C-4F5D-A205-F2AC92BB77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集計!$B$129</c:f>
              <c:strCache>
                <c:ptCount val="1"/>
                <c:pt idx="0">
                  <c:v>交通費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集計!$D$129:$O$129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54-4861-BF05-7E7DD417E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集計!$B$132</c:f>
              <c:strCache>
                <c:ptCount val="1"/>
                <c:pt idx="0">
                  <c:v>自動車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集計!$D$132:$O$132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D8-4F71-BF4B-5CA8723A8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集計!$B$134</c:f>
              <c:strCache>
                <c:ptCount val="1"/>
                <c:pt idx="0">
                  <c:v>特別な支出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集計!$D$134:$O$134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79-49BA-9B87-31AA838948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集計!$B$141</c:f>
              <c:strCache>
                <c:ptCount val="1"/>
                <c:pt idx="0">
                  <c:v>その他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集計!$D$141:$O$141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F8-4AB8-8D86-633244D016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3734032766116697"/>
          <c:y val="0.20106481481481481"/>
          <c:w val="0.85200646749218578"/>
          <c:h val="0.6054884806065908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集計!$B$142</c:f>
              <c:strCache>
                <c:ptCount val="1"/>
                <c:pt idx="0">
                  <c:v>未分類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集計!$D$123:$O$123</c:f>
              <c:strCache>
                <c:ptCount val="12"/>
                <c:pt idx="0">
                  <c:v>2020/01</c:v>
                </c:pt>
                <c:pt idx="1">
                  <c:v>2020/02</c:v>
                </c:pt>
                <c:pt idx="2">
                  <c:v>2020/03</c:v>
                </c:pt>
                <c:pt idx="3">
                  <c:v>2020/04</c:v>
                </c:pt>
                <c:pt idx="4">
                  <c:v>2020/05</c:v>
                </c:pt>
                <c:pt idx="5">
                  <c:v>2020/06</c:v>
                </c:pt>
                <c:pt idx="6">
                  <c:v>2020/07</c:v>
                </c:pt>
                <c:pt idx="7">
                  <c:v>2020/08</c:v>
                </c:pt>
                <c:pt idx="8">
                  <c:v>2020/09</c:v>
                </c:pt>
                <c:pt idx="9">
                  <c:v>2020/10</c:v>
                </c:pt>
                <c:pt idx="10">
                  <c:v>2020/11</c:v>
                </c:pt>
                <c:pt idx="11">
                  <c:v>2020/12</c:v>
                </c:pt>
              </c:strCache>
            </c:strRef>
          </c:cat>
          <c:val>
            <c:numRef>
              <c:f>集計!$D$142:$O$142</c:f>
              <c:numCache>
                <c:formatCode>#,##0_);[Red]\(#,##0\)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A3-4531-A05B-932D39F9D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30"/>
        <c:overlap val="-24"/>
        <c:axId val="134243775"/>
        <c:axId val="134234623"/>
      </c:barChart>
      <c:catAx>
        <c:axId val="134243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34623"/>
        <c:crosses val="autoZero"/>
        <c:auto val="1"/>
        <c:lblAlgn val="ctr"/>
        <c:lblOffset val="100"/>
        <c:noMultiLvlLbl val="0"/>
      </c:catAx>
      <c:valAx>
        <c:axId val="134234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 ;[Red]\-#,##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4243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25" r="0.25" t="0.75" header="0.3" footer="0.3"/>
    <c:pageSetup orientation="portrait"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_xlchart.v5.2</cx:f>
      </cx:strDim>
      <cx:numDim type="val">
        <cx:f dir="row">_xlchart.v5.1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 sz="1800" b="1"/>
            </a:pPr>
            <a:r>
              <a:rPr lang="en-US" altLang="ja-JP" sz="18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【</a:t>
            </a:r>
            <a:r>
              <a:rPr lang="ja-JP" altLang="en-US" sz="18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累計</a:t>
            </a:r>
            <a:r>
              <a:rPr lang="en-US" altLang="ja-JP" sz="18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】</a:t>
            </a:r>
            <a:r>
              <a:rPr lang="ja-JP" altLang="en-US" sz="1800" b="1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収支</a:t>
            </a:r>
          </a:p>
        </cx:rich>
      </cx:tx>
    </cx:title>
    <cx:plotArea>
      <cx:plotAreaRegion>
        <cx:series layoutId="waterfall" uniqueId="{7E0A5560-50DF-425A-9FAD-BE6C6396AE6D}">
          <cx:tx>
            <cx:txData>
              <cx:f>_xlchart.v5.0</cx:f>
              <cx:v>増減</cx:v>
            </cx:txData>
          </cx:tx>
          <cx:dataLabels pos="outEnd"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400" b="1"/>
                </a:pPr>
                <a:endParaRPr lang="ja-JP" altLang="en-US" sz="1400" b="1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  <a:ea typeface="游ゴシック" panose="020B0400000000000000" pitchFamily="50" charset="-128"/>
                </a:endParaRPr>
              </a:p>
            </cx:txPr>
            <cx:visibility seriesName="0" categoryName="0" value="1"/>
          </cx:dataLabels>
          <cx:dataId val="0"/>
          <cx:layoutPr>
            <cx:visibility connectorLines="1"/>
            <cx:subtotals/>
          </cx:layoutPr>
        </cx:series>
      </cx:plotAreaRegion>
      <cx:axis id="0">
        <cx:catScaling gapWidth="0.5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400"/>
            </a:pPr>
            <a:endParaRPr lang="ja-JP" alt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  <cx:axis id="1">
        <cx:valScaling/>
        <cx:majorGridlines/>
        <cx:tickLabels/>
        <cx:numFmt formatCode="#,##0_ 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100"/>
            </a:pPr>
            <a:endParaRPr lang="ja-JP" altLang="en-US" sz="11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  <cx:legend pos="t" align="ctr" overlay="0">
      <cx:txPr>
        <a:bodyPr spcFirstLastPara="1" vertOverflow="ellipsis" horzOverflow="overflow" wrap="square" lIns="0" tIns="0" rIns="0" bIns="0" anchor="ctr" anchorCtr="1"/>
        <a:lstStyle/>
        <a:p>
          <a:pPr algn="ctr" rtl="0">
            <a:defRPr sz="1200"/>
          </a:pPr>
          <a:endParaRPr lang="ja-JP" altLang="en-US" sz="1200" b="0" i="0" u="none" strike="noStrike" baseline="0">
            <a:solidFill>
              <a:sysClr val="windowText" lastClr="000000">
                <a:lumMod val="65000"/>
                <a:lumOff val="35000"/>
              </a:sysClr>
            </a:solidFill>
            <a:latin typeface="Calibri" panose="020F0502020204030204"/>
            <a:ea typeface="游ゴシック" panose="020B0400000000000000" pitchFamily="50" charset="-128"/>
          </a:endParaRPr>
        </a:p>
      </cx:txPr>
    </cx:legend>
  </cx:chart>
  <cx:fmtOvrs>
    <cx:fmtOvr idx="1">
      <cx:spPr>
        <a:solidFill>
          <a:schemeClr val="accent2"/>
        </a:solidFill>
      </cx:spPr>
    </cx:fmtOvr>
    <cx:fmtOvr idx="0">
      <cx:spPr>
        <a:solidFill>
          <a:schemeClr val="accent6"/>
        </a:solidFill>
      </cx:spPr>
    </cx:fmtOvr>
  </cx:fmtOvrs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13" Type="http://schemas.openxmlformats.org/officeDocument/2006/relationships/chart" Target="../charts/chart12.xml"/><Relationship Id="rId18" Type="http://schemas.openxmlformats.org/officeDocument/2006/relationships/chart" Target="../charts/chart17.xml"/><Relationship Id="rId3" Type="http://schemas.openxmlformats.org/officeDocument/2006/relationships/chart" Target="../charts/chart2.xml"/><Relationship Id="rId21" Type="http://schemas.openxmlformats.org/officeDocument/2006/relationships/chart" Target="../charts/chart20.xml"/><Relationship Id="rId7" Type="http://schemas.openxmlformats.org/officeDocument/2006/relationships/chart" Target="../charts/chart6.xml"/><Relationship Id="rId12" Type="http://schemas.openxmlformats.org/officeDocument/2006/relationships/chart" Target="../charts/chart11.xml"/><Relationship Id="rId17" Type="http://schemas.openxmlformats.org/officeDocument/2006/relationships/chart" Target="../charts/chart16.xml"/><Relationship Id="rId2" Type="http://schemas.microsoft.com/office/2014/relationships/chartEx" Target="../charts/chartEx1.xml"/><Relationship Id="rId16" Type="http://schemas.openxmlformats.org/officeDocument/2006/relationships/chart" Target="../charts/chart15.xml"/><Relationship Id="rId20" Type="http://schemas.openxmlformats.org/officeDocument/2006/relationships/chart" Target="../charts/chart19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11" Type="http://schemas.openxmlformats.org/officeDocument/2006/relationships/chart" Target="../charts/chart10.xml"/><Relationship Id="rId5" Type="http://schemas.openxmlformats.org/officeDocument/2006/relationships/chart" Target="../charts/chart4.xml"/><Relationship Id="rId15" Type="http://schemas.openxmlformats.org/officeDocument/2006/relationships/chart" Target="../charts/chart14.xml"/><Relationship Id="rId23" Type="http://schemas.openxmlformats.org/officeDocument/2006/relationships/chart" Target="../charts/chart22.xml"/><Relationship Id="rId10" Type="http://schemas.openxmlformats.org/officeDocument/2006/relationships/chart" Target="../charts/chart9.xml"/><Relationship Id="rId19" Type="http://schemas.openxmlformats.org/officeDocument/2006/relationships/chart" Target="../charts/chart18.xml"/><Relationship Id="rId4" Type="http://schemas.openxmlformats.org/officeDocument/2006/relationships/chart" Target="../charts/chart3.xml"/><Relationship Id="rId9" Type="http://schemas.openxmlformats.org/officeDocument/2006/relationships/chart" Target="../charts/chart8.xml"/><Relationship Id="rId14" Type="http://schemas.openxmlformats.org/officeDocument/2006/relationships/chart" Target="../charts/chart13.xml"/><Relationship Id="rId22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21168</xdr:colOff>
      <xdr:row>33</xdr:row>
      <xdr:rowOff>146299</xdr:rowOff>
    </xdr:from>
    <xdr:to>
      <xdr:col>21</xdr:col>
      <xdr:colOff>359834</xdr:colOff>
      <xdr:row>56</xdr:row>
      <xdr:rowOff>95049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061F1CF-65D4-49AD-ABCC-796EDECF4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16560</xdr:colOff>
      <xdr:row>57</xdr:row>
      <xdr:rowOff>131979</xdr:rowOff>
    </xdr:from>
    <xdr:to>
      <xdr:col>21</xdr:col>
      <xdr:colOff>359835</xdr:colOff>
      <xdr:row>80</xdr:row>
      <xdr:rowOff>80729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88938B1A-F9E1-468B-9821-AED39429839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02310" y="9339479"/>
              <a:ext cx="12484475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  <xdr:twoCellAnchor>
    <xdr:from>
      <xdr:col>1</xdr:col>
      <xdr:colOff>8713</xdr:colOff>
      <xdr:row>81</xdr:row>
      <xdr:rowOff>90273</xdr:rowOff>
    </xdr:from>
    <xdr:to>
      <xdr:col>21</xdr:col>
      <xdr:colOff>359834</xdr:colOff>
      <xdr:row>104</xdr:row>
      <xdr:rowOff>39023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5FC8951B-DE6F-4D38-98CE-98D491008A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479984</xdr:colOff>
      <xdr:row>3</xdr:row>
      <xdr:rowOff>148167</xdr:rowOff>
    </xdr:from>
    <xdr:to>
      <xdr:col>21</xdr:col>
      <xdr:colOff>539749</xdr:colOff>
      <xdr:row>32</xdr:row>
      <xdr:rowOff>31751</xdr:rowOff>
    </xdr:to>
    <xdr:graphicFrame macro="">
      <xdr:nvGraphicFramePr>
        <xdr:cNvPr id="8" name="グラフ 7">
          <a:extLst>
            <a:ext uri="{FF2B5EF4-FFF2-40B4-BE49-F238E27FC236}">
              <a16:creationId xmlns:a16="http://schemas.microsoft.com/office/drawing/2014/main" id="{45A8033B-89F0-4CFC-AB21-90EAAE670E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</xdr:colOff>
      <xdr:row>3</xdr:row>
      <xdr:rowOff>148168</xdr:rowOff>
    </xdr:from>
    <xdr:to>
      <xdr:col>8</xdr:col>
      <xdr:colOff>328083</xdr:colOff>
      <xdr:row>32</xdr:row>
      <xdr:rowOff>31750</xdr:rowOff>
    </xdr:to>
    <xdr:graphicFrame macro="">
      <xdr:nvGraphicFramePr>
        <xdr:cNvPr id="9" name="グラフ 8">
          <a:extLst>
            <a:ext uri="{FF2B5EF4-FFF2-40B4-BE49-F238E27FC236}">
              <a16:creationId xmlns:a16="http://schemas.microsoft.com/office/drawing/2014/main" id="{4627A208-6259-4FD7-A7A5-ACB99E9BD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109</xdr:row>
      <xdr:rowOff>14940</xdr:rowOff>
    </xdr:from>
    <xdr:to>
      <xdr:col>7</xdr:col>
      <xdr:colOff>264333</xdr:colOff>
      <xdr:row>125</xdr:row>
      <xdr:rowOff>102940</xdr:rowOff>
    </xdr:to>
    <xdr:graphicFrame macro="">
      <xdr:nvGraphicFramePr>
        <xdr:cNvPr id="22" name="グラフ 21">
          <a:extLst>
            <a:ext uri="{FF2B5EF4-FFF2-40B4-BE49-F238E27FC236}">
              <a16:creationId xmlns:a16="http://schemas.microsoft.com/office/drawing/2014/main" id="{AC79A06C-0B14-4EA8-AAD5-67F512A16C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491371</xdr:colOff>
      <xdr:row>109</xdr:row>
      <xdr:rowOff>14940</xdr:rowOff>
    </xdr:from>
    <xdr:to>
      <xdr:col>14</xdr:col>
      <xdr:colOff>374705</xdr:colOff>
      <xdr:row>125</xdr:row>
      <xdr:rowOff>102940</xdr:rowOff>
    </xdr:to>
    <xdr:graphicFrame macro="">
      <xdr:nvGraphicFramePr>
        <xdr:cNvPr id="23" name="グラフ 22">
          <a:extLst>
            <a:ext uri="{FF2B5EF4-FFF2-40B4-BE49-F238E27FC236}">
              <a16:creationId xmlns:a16="http://schemas.microsoft.com/office/drawing/2014/main" id="{B6E6B6F5-C48B-496A-9C76-74E7C04A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14</xdr:col>
      <xdr:colOff>560469</xdr:colOff>
      <xdr:row>109</xdr:row>
      <xdr:rowOff>7471</xdr:rowOff>
    </xdr:from>
    <xdr:to>
      <xdr:col>21</xdr:col>
      <xdr:colOff>443802</xdr:colOff>
      <xdr:row>125</xdr:row>
      <xdr:rowOff>93603</xdr:rowOff>
    </xdr:to>
    <xdr:graphicFrame macro="">
      <xdr:nvGraphicFramePr>
        <xdr:cNvPr id="24" name="グラフ 23">
          <a:extLst>
            <a:ext uri="{FF2B5EF4-FFF2-40B4-BE49-F238E27FC236}">
              <a16:creationId xmlns:a16="http://schemas.microsoft.com/office/drawing/2014/main" id="{027E9DBC-8E5E-445D-91FF-075BD7DF65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6405</xdr:colOff>
      <xdr:row>126</xdr:row>
      <xdr:rowOff>140871</xdr:rowOff>
    </xdr:from>
    <xdr:to>
      <xdr:col>7</xdr:col>
      <xdr:colOff>270738</xdr:colOff>
      <xdr:row>143</xdr:row>
      <xdr:rowOff>70121</xdr:rowOff>
    </xdr:to>
    <xdr:graphicFrame macro="">
      <xdr:nvGraphicFramePr>
        <xdr:cNvPr id="25" name="グラフ 24">
          <a:extLst>
            <a:ext uri="{FF2B5EF4-FFF2-40B4-BE49-F238E27FC236}">
              <a16:creationId xmlns:a16="http://schemas.microsoft.com/office/drawing/2014/main" id="{6D60DD2C-DBBD-42CC-BE66-476EFCCD4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491373</xdr:colOff>
      <xdr:row>126</xdr:row>
      <xdr:rowOff>155812</xdr:rowOff>
    </xdr:from>
    <xdr:to>
      <xdr:col>14</xdr:col>
      <xdr:colOff>374707</xdr:colOff>
      <xdr:row>143</xdr:row>
      <xdr:rowOff>85062</xdr:rowOff>
    </xdr:to>
    <xdr:graphicFrame macro="">
      <xdr:nvGraphicFramePr>
        <xdr:cNvPr id="26" name="グラフ 25">
          <a:extLst>
            <a:ext uri="{FF2B5EF4-FFF2-40B4-BE49-F238E27FC236}">
              <a16:creationId xmlns:a16="http://schemas.microsoft.com/office/drawing/2014/main" id="{2D9C8C4F-39D0-45FB-9DA9-8028456C48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567941</xdr:colOff>
      <xdr:row>126</xdr:row>
      <xdr:rowOff>139002</xdr:rowOff>
    </xdr:from>
    <xdr:to>
      <xdr:col>21</xdr:col>
      <xdr:colOff>451274</xdr:colOff>
      <xdr:row>143</xdr:row>
      <xdr:rowOff>68252</xdr:rowOff>
    </xdr:to>
    <xdr:graphicFrame macro="">
      <xdr:nvGraphicFramePr>
        <xdr:cNvPr id="27" name="グラフ 26">
          <a:extLst>
            <a:ext uri="{FF2B5EF4-FFF2-40B4-BE49-F238E27FC236}">
              <a16:creationId xmlns:a16="http://schemas.microsoft.com/office/drawing/2014/main" id="{1EA826C6-DAC7-4A06-94B5-CEA533DEAD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22412</xdr:colOff>
      <xdr:row>180</xdr:row>
      <xdr:rowOff>52296</xdr:rowOff>
    </xdr:from>
    <xdr:to>
      <xdr:col>7</xdr:col>
      <xdr:colOff>286745</xdr:colOff>
      <xdr:row>196</xdr:row>
      <xdr:rowOff>140296</xdr:rowOff>
    </xdr:to>
    <xdr:graphicFrame macro="">
      <xdr:nvGraphicFramePr>
        <xdr:cNvPr id="28" name="グラフ 27">
          <a:extLst>
            <a:ext uri="{FF2B5EF4-FFF2-40B4-BE49-F238E27FC236}">
              <a16:creationId xmlns:a16="http://schemas.microsoft.com/office/drawing/2014/main" id="{F8E7C5B5-300E-4E41-A310-DC138237B2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7</xdr:col>
      <xdr:colOff>513783</xdr:colOff>
      <xdr:row>180</xdr:row>
      <xdr:rowOff>52296</xdr:rowOff>
    </xdr:from>
    <xdr:to>
      <xdr:col>14</xdr:col>
      <xdr:colOff>397117</xdr:colOff>
      <xdr:row>196</xdr:row>
      <xdr:rowOff>140296</xdr:rowOff>
    </xdr:to>
    <xdr:graphicFrame macro="">
      <xdr:nvGraphicFramePr>
        <xdr:cNvPr id="29" name="グラフ 28">
          <a:extLst>
            <a:ext uri="{FF2B5EF4-FFF2-40B4-BE49-F238E27FC236}">
              <a16:creationId xmlns:a16="http://schemas.microsoft.com/office/drawing/2014/main" id="{70F1A41A-E2F5-41C2-85EC-456D395A6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582881</xdr:colOff>
      <xdr:row>180</xdr:row>
      <xdr:rowOff>29885</xdr:rowOff>
    </xdr:from>
    <xdr:to>
      <xdr:col>21</xdr:col>
      <xdr:colOff>466214</xdr:colOff>
      <xdr:row>196</xdr:row>
      <xdr:rowOff>116017</xdr:rowOff>
    </xdr:to>
    <xdr:graphicFrame macro="">
      <xdr:nvGraphicFramePr>
        <xdr:cNvPr id="30" name="グラフ 29">
          <a:extLst>
            <a:ext uri="{FF2B5EF4-FFF2-40B4-BE49-F238E27FC236}">
              <a16:creationId xmlns:a16="http://schemas.microsoft.com/office/drawing/2014/main" id="{0CE24B82-577D-46CF-A6A6-2AED5ADAAB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13876</xdr:colOff>
      <xdr:row>162</xdr:row>
      <xdr:rowOff>81100</xdr:rowOff>
    </xdr:from>
    <xdr:to>
      <xdr:col>7</xdr:col>
      <xdr:colOff>278209</xdr:colOff>
      <xdr:row>179</xdr:row>
      <xdr:rowOff>10350</xdr:rowOff>
    </xdr:to>
    <xdr:graphicFrame macro="">
      <xdr:nvGraphicFramePr>
        <xdr:cNvPr id="31" name="グラフ 30">
          <a:extLst>
            <a:ext uri="{FF2B5EF4-FFF2-40B4-BE49-F238E27FC236}">
              <a16:creationId xmlns:a16="http://schemas.microsoft.com/office/drawing/2014/main" id="{42B50783-1D62-455A-9F24-E3F1D8C37D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7</xdr:col>
      <xdr:colOff>498844</xdr:colOff>
      <xdr:row>162</xdr:row>
      <xdr:rowOff>96041</xdr:rowOff>
    </xdr:from>
    <xdr:to>
      <xdr:col>14</xdr:col>
      <xdr:colOff>382178</xdr:colOff>
      <xdr:row>179</xdr:row>
      <xdr:rowOff>25291</xdr:rowOff>
    </xdr:to>
    <xdr:graphicFrame macro="">
      <xdr:nvGraphicFramePr>
        <xdr:cNvPr id="32" name="グラフ 31">
          <a:extLst>
            <a:ext uri="{FF2B5EF4-FFF2-40B4-BE49-F238E27FC236}">
              <a16:creationId xmlns:a16="http://schemas.microsoft.com/office/drawing/2014/main" id="{6EBD1289-9CF1-4B8E-BE72-45789A1D8E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575412</xdr:colOff>
      <xdr:row>162</xdr:row>
      <xdr:rowOff>79231</xdr:rowOff>
    </xdr:from>
    <xdr:to>
      <xdr:col>21</xdr:col>
      <xdr:colOff>458745</xdr:colOff>
      <xdr:row>179</xdr:row>
      <xdr:rowOff>8481</xdr:rowOff>
    </xdr:to>
    <xdr:graphicFrame macro="">
      <xdr:nvGraphicFramePr>
        <xdr:cNvPr id="33" name="グラフ 32">
          <a:extLst>
            <a:ext uri="{FF2B5EF4-FFF2-40B4-BE49-F238E27FC236}">
              <a16:creationId xmlns:a16="http://schemas.microsoft.com/office/drawing/2014/main" id="{5EFF4AF5-F3D3-499D-BCD3-8FF3681E31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0</xdr:colOff>
      <xdr:row>145</xdr:row>
      <xdr:rowOff>4362</xdr:rowOff>
    </xdr:from>
    <xdr:to>
      <xdr:col>7</xdr:col>
      <xdr:colOff>264333</xdr:colOff>
      <xdr:row>161</xdr:row>
      <xdr:rowOff>92361</xdr:rowOff>
    </xdr:to>
    <xdr:graphicFrame macro="">
      <xdr:nvGraphicFramePr>
        <xdr:cNvPr id="34" name="グラフ 33">
          <a:extLst>
            <a:ext uri="{FF2B5EF4-FFF2-40B4-BE49-F238E27FC236}">
              <a16:creationId xmlns:a16="http://schemas.microsoft.com/office/drawing/2014/main" id="{9E8122DA-E3BB-4DA8-A5DB-F1B039FA5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7</xdr:col>
      <xdr:colOff>491371</xdr:colOff>
      <xdr:row>145</xdr:row>
      <xdr:rowOff>4362</xdr:rowOff>
    </xdr:from>
    <xdr:to>
      <xdr:col>14</xdr:col>
      <xdr:colOff>374705</xdr:colOff>
      <xdr:row>161</xdr:row>
      <xdr:rowOff>92361</xdr:rowOff>
    </xdr:to>
    <xdr:graphicFrame macro="">
      <xdr:nvGraphicFramePr>
        <xdr:cNvPr id="35" name="グラフ 34">
          <a:extLst>
            <a:ext uri="{FF2B5EF4-FFF2-40B4-BE49-F238E27FC236}">
              <a16:creationId xmlns:a16="http://schemas.microsoft.com/office/drawing/2014/main" id="{B510265F-CF16-410C-96A3-CB7FBFD85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14</xdr:col>
      <xdr:colOff>560469</xdr:colOff>
      <xdr:row>144</xdr:row>
      <xdr:rowOff>153774</xdr:rowOff>
    </xdr:from>
    <xdr:to>
      <xdr:col>21</xdr:col>
      <xdr:colOff>443802</xdr:colOff>
      <xdr:row>161</xdr:row>
      <xdr:rowOff>83024</xdr:rowOff>
    </xdr:to>
    <xdr:graphicFrame macro="">
      <xdr:nvGraphicFramePr>
        <xdr:cNvPr id="36" name="グラフ 35">
          <a:extLst>
            <a:ext uri="{FF2B5EF4-FFF2-40B4-BE49-F238E27FC236}">
              <a16:creationId xmlns:a16="http://schemas.microsoft.com/office/drawing/2014/main" id="{9674BA4A-73D4-42E5-B71E-CD9EE1BCD8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13876</xdr:colOff>
      <xdr:row>198</xdr:row>
      <xdr:rowOff>25696</xdr:rowOff>
    </xdr:from>
    <xdr:to>
      <xdr:col>7</xdr:col>
      <xdr:colOff>278209</xdr:colOff>
      <xdr:row>214</xdr:row>
      <xdr:rowOff>113697</xdr:rowOff>
    </xdr:to>
    <xdr:graphicFrame macro="">
      <xdr:nvGraphicFramePr>
        <xdr:cNvPr id="37" name="グラフ 36">
          <a:extLst>
            <a:ext uri="{FF2B5EF4-FFF2-40B4-BE49-F238E27FC236}">
              <a16:creationId xmlns:a16="http://schemas.microsoft.com/office/drawing/2014/main" id="{85A2DBF4-019A-46EB-951E-09F76B4CB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7</xdr:col>
      <xdr:colOff>498844</xdr:colOff>
      <xdr:row>198</xdr:row>
      <xdr:rowOff>40637</xdr:rowOff>
    </xdr:from>
    <xdr:to>
      <xdr:col>14</xdr:col>
      <xdr:colOff>382178</xdr:colOff>
      <xdr:row>214</xdr:row>
      <xdr:rowOff>126770</xdr:rowOff>
    </xdr:to>
    <xdr:graphicFrame macro="">
      <xdr:nvGraphicFramePr>
        <xdr:cNvPr id="38" name="グラフ 37">
          <a:extLst>
            <a:ext uri="{FF2B5EF4-FFF2-40B4-BE49-F238E27FC236}">
              <a16:creationId xmlns:a16="http://schemas.microsoft.com/office/drawing/2014/main" id="{338BD23F-EC2F-4B8D-9F72-8B857D475C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14</xdr:col>
      <xdr:colOff>575412</xdr:colOff>
      <xdr:row>198</xdr:row>
      <xdr:rowOff>38769</xdr:rowOff>
    </xdr:from>
    <xdr:to>
      <xdr:col>21</xdr:col>
      <xdr:colOff>458745</xdr:colOff>
      <xdr:row>214</xdr:row>
      <xdr:rowOff>126770</xdr:rowOff>
    </xdr:to>
    <xdr:graphicFrame macro="">
      <xdr:nvGraphicFramePr>
        <xdr:cNvPr id="39" name="グラフ 38">
          <a:extLst>
            <a:ext uri="{FF2B5EF4-FFF2-40B4-BE49-F238E27FC236}">
              <a16:creationId xmlns:a16="http://schemas.microsoft.com/office/drawing/2014/main" id="{1C54657E-9E49-4258-B00D-4805CDDBC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39997558519241921"/>
  </sheetPr>
  <dimension ref="A1:L1503"/>
  <sheetViews>
    <sheetView showGridLines="0" tabSelected="1" topLeftCell="B1" zoomScale="90" zoomScaleNormal="90" workbookViewId="0">
      <pane ySplit="5" topLeftCell="A6" activePane="bottomLeft" state="frozen"/>
      <selection activeCell="B1" sqref="B1"/>
      <selection pane="bottomLeft" activeCell="B6" sqref="B6"/>
    </sheetView>
  </sheetViews>
  <sheetFormatPr defaultRowHeight="13.5" outlineLevelCol="1" x14ac:dyDescent="0.3"/>
  <cols>
    <col min="1" max="1" width="8.7265625" style="1" hidden="1" customWidth="1" outlineLevel="1"/>
    <col min="2" max="2" width="14.81640625" style="1" customWidth="1" collapsed="1"/>
    <col min="3" max="4" width="14.81640625" style="1" customWidth="1"/>
    <col min="5" max="5" width="14.81640625" style="9" customWidth="1"/>
    <col min="6" max="10" width="14.81640625" style="1" customWidth="1"/>
    <col min="11" max="16384" width="8.7265625" style="1"/>
  </cols>
  <sheetData>
    <row r="1" spans="1:12" x14ac:dyDescent="0.3">
      <c r="B1" s="3" t="s">
        <v>150</v>
      </c>
    </row>
    <row r="2" spans="1:12" ht="16" x14ac:dyDescent="0.35">
      <c r="B2" s="26">
        <v>2020</v>
      </c>
      <c r="C2" s="24" t="s">
        <v>148</v>
      </c>
    </row>
    <row r="4" spans="1:12" x14ac:dyDescent="0.3">
      <c r="A4" s="4" t="s">
        <v>2</v>
      </c>
      <c r="B4" s="3" t="s">
        <v>1</v>
      </c>
      <c r="C4" s="3" t="s">
        <v>1</v>
      </c>
      <c r="D4" s="3" t="s">
        <v>1</v>
      </c>
      <c r="E4" s="7" t="s">
        <v>1</v>
      </c>
      <c r="F4" s="3" t="s">
        <v>1</v>
      </c>
      <c r="G4" s="3" t="s">
        <v>1</v>
      </c>
      <c r="H4" s="3" t="s">
        <v>1</v>
      </c>
      <c r="I4" s="3" t="s">
        <v>1</v>
      </c>
      <c r="J4" s="3" t="s">
        <v>1</v>
      </c>
    </row>
    <row r="5" spans="1:12" s="2" customFormat="1" x14ac:dyDescent="0.3">
      <c r="A5" s="5" t="s">
        <v>3</v>
      </c>
      <c r="B5" s="2" t="s">
        <v>5</v>
      </c>
      <c r="C5" s="2" t="s">
        <v>0</v>
      </c>
      <c r="D5" s="2" t="s">
        <v>6</v>
      </c>
      <c r="E5" s="8" t="s">
        <v>7</v>
      </c>
      <c r="F5" s="2" t="s">
        <v>8</v>
      </c>
      <c r="G5" s="2" t="s">
        <v>9</v>
      </c>
      <c r="H5" s="2" t="s">
        <v>10</v>
      </c>
      <c r="I5" s="2" t="s">
        <v>11</v>
      </c>
      <c r="J5" s="2" t="s">
        <v>12</v>
      </c>
    </row>
    <row r="6" spans="1:12" x14ac:dyDescent="0.3">
      <c r="A6" s="6" t="str">
        <f>LEFT(C6,7)</f>
        <v/>
      </c>
      <c r="L6" s="9"/>
    </row>
    <row r="7" spans="1:12" x14ac:dyDescent="0.3">
      <c r="A7" s="6" t="str">
        <f t="shared" ref="A7:A70" si="0">LEFT(C7,7)</f>
        <v/>
      </c>
      <c r="L7" s="9"/>
    </row>
    <row r="8" spans="1:12" x14ac:dyDescent="0.3">
      <c r="A8" s="6" t="str">
        <f t="shared" si="0"/>
        <v/>
      </c>
      <c r="L8" s="9"/>
    </row>
    <row r="9" spans="1:12" x14ac:dyDescent="0.3">
      <c r="A9" s="6" t="str">
        <f t="shared" si="0"/>
        <v/>
      </c>
      <c r="L9" s="9"/>
    </row>
    <row r="10" spans="1:12" x14ac:dyDescent="0.3">
      <c r="A10" s="6" t="str">
        <f t="shared" si="0"/>
        <v/>
      </c>
      <c r="L10" s="9"/>
    </row>
    <row r="11" spans="1:12" x14ac:dyDescent="0.3">
      <c r="A11" s="6" t="str">
        <f t="shared" si="0"/>
        <v/>
      </c>
      <c r="L11" s="9"/>
    </row>
    <row r="12" spans="1:12" x14ac:dyDescent="0.3">
      <c r="A12" s="6" t="str">
        <f t="shared" si="0"/>
        <v/>
      </c>
      <c r="L12" s="9"/>
    </row>
    <row r="13" spans="1:12" x14ac:dyDescent="0.3">
      <c r="A13" s="6" t="str">
        <f t="shared" si="0"/>
        <v/>
      </c>
      <c r="L13" s="9"/>
    </row>
    <row r="14" spans="1:12" x14ac:dyDescent="0.3">
      <c r="A14" s="6" t="str">
        <f t="shared" si="0"/>
        <v/>
      </c>
      <c r="L14" s="9"/>
    </row>
    <row r="15" spans="1:12" x14ac:dyDescent="0.3">
      <c r="A15" s="6" t="str">
        <f t="shared" si="0"/>
        <v/>
      </c>
      <c r="L15" s="9"/>
    </row>
    <row r="16" spans="1:12" x14ac:dyDescent="0.3">
      <c r="A16" s="6" t="str">
        <f t="shared" si="0"/>
        <v/>
      </c>
      <c r="L16" s="9"/>
    </row>
    <row r="17" spans="1:12" x14ac:dyDescent="0.3">
      <c r="A17" s="6" t="str">
        <f t="shared" si="0"/>
        <v/>
      </c>
      <c r="L17" s="9"/>
    </row>
    <row r="18" spans="1:12" x14ac:dyDescent="0.3">
      <c r="A18" s="6" t="str">
        <f t="shared" si="0"/>
        <v/>
      </c>
      <c r="L18" s="9"/>
    </row>
    <row r="19" spans="1:12" x14ac:dyDescent="0.3">
      <c r="A19" s="6" t="str">
        <f t="shared" si="0"/>
        <v/>
      </c>
      <c r="L19" s="9"/>
    </row>
    <row r="20" spans="1:12" x14ac:dyDescent="0.3">
      <c r="A20" s="6" t="str">
        <f t="shared" si="0"/>
        <v/>
      </c>
      <c r="L20" s="9"/>
    </row>
    <row r="21" spans="1:12" x14ac:dyDescent="0.3">
      <c r="A21" s="6" t="str">
        <f t="shared" si="0"/>
        <v/>
      </c>
      <c r="L21" s="9"/>
    </row>
    <row r="22" spans="1:12" x14ac:dyDescent="0.3">
      <c r="A22" s="6" t="str">
        <f t="shared" si="0"/>
        <v/>
      </c>
      <c r="L22" s="9"/>
    </row>
    <row r="23" spans="1:12" x14ac:dyDescent="0.3">
      <c r="A23" s="6" t="str">
        <f t="shared" si="0"/>
        <v/>
      </c>
      <c r="L23" s="9"/>
    </row>
    <row r="24" spans="1:12" x14ac:dyDescent="0.3">
      <c r="A24" s="6" t="str">
        <f t="shared" si="0"/>
        <v/>
      </c>
      <c r="L24" s="9"/>
    </row>
    <row r="25" spans="1:12" x14ac:dyDescent="0.3">
      <c r="A25" s="6" t="str">
        <f t="shared" si="0"/>
        <v/>
      </c>
      <c r="L25" s="9"/>
    </row>
    <row r="26" spans="1:12" x14ac:dyDescent="0.3">
      <c r="A26" s="6" t="str">
        <f t="shared" si="0"/>
        <v/>
      </c>
      <c r="L26" s="9"/>
    </row>
    <row r="27" spans="1:12" x14ac:dyDescent="0.3">
      <c r="A27" s="6" t="str">
        <f t="shared" si="0"/>
        <v/>
      </c>
      <c r="L27" s="9"/>
    </row>
    <row r="28" spans="1:12" x14ac:dyDescent="0.3">
      <c r="A28" s="6" t="str">
        <f t="shared" si="0"/>
        <v/>
      </c>
      <c r="L28" s="9"/>
    </row>
    <row r="29" spans="1:12" x14ac:dyDescent="0.3">
      <c r="A29" s="6" t="str">
        <f t="shared" si="0"/>
        <v/>
      </c>
      <c r="L29" s="9"/>
    </row>
    <row r="30" spans="1:12" x14ac:dyDescent="0.3">
      <c r="A30" s="6" t="str">
        <f t="shared" si="0"/>
        <v/>
      </c>
      <c r="L30" s="9"/>
    </row>
    <row r="31" spans="1:12" x14ac:dyDescent="0.3">
      <c r="A31" s="6" t="str">
        <f t="shared" si="0"/>
        <v/>
      </c>
      <c r="L31" s="9"/>
    </row>
    <row r="32" spans="1:12" x14ac:dyDescent="0.3">
      <c r="A32" s="6" t="str">
        <f t="shared" si="0"/>
        <v/>
      </c>
      <c r="L32" s="9"/>
    </row>
    <row r="33" spans="1:12" x14ac:dyDescent="0.3">
      <c r="A33" s="6" t="str">
        <f t="shared" si="0"/>
        <v/>
      </c>
      <c r="L33" s="9"/>
    </row>
    <row r="34" spans="1:12" x14ac:dyDescent="0.3">
      <c r="A34" s="6" t="str">
        <f t="shared" si="0"/>
        <v/>
      </c>
      <c r="L34" s="9"/>
    </row>
    <row r="35" spans="1:12" x14ac:dyDescent="0.3">
      <c r="A35" s="6" t="str">
        <f t="shared" si="0"/>
        <v/>
      </c>
      <c r="L35" s="9"/>
    </row>
    <row r="36" spans="1:12" x14ac:dyDescent="0.3">
      <c r="A36" s="6" t="str">
        <f t="shared" si="0"/>
        <v/>
      </c>
      <c r="L36" s="9"/>
    </row>
    <row r="37" spans="1:12" x14ac:dyDescent="0.3">
      <c r="A37" s="6" t="str">
        <f t="shared" si="0"/>
        <v/>
      </c>
      <c r="L37" s="9"/>
    </row>
    <row r="38" spans="1:12" x14ac:dyDescent="0.3">
      <c r="A38" s="6" t="str">
        <f t="shared" si="0"/>
        <v/>
      </c>
      <c r="L38" s="9"/>
    </row>
    <row r="39" spans="1:12" x14ac:dyDescent="0.3">
      <c r="A39" s="6" t="str">
        <f t="shared" si="0"/>
        <v/>
      </c>
      <c r="L39" s="9"/>
    </row>
    <row r="40" spans="1:12" x14ac:dyDescent="0.3">
      <c r="A40" s="6" t="str">
        <f t="shared" si="0"/>
        <v/>
      </c>
      <c r="L40" s="9"/>
    </row>
    <row r="41" spans="1:12" x14ac:dyDescent="0.3">
      <c r="A41" s="6" t="str">
        <f t="shared" si="0"/>
        <v/>
      </c>
      <c r="L41" s="9"/>
    </row>
    <row r="42" spans="1:12" x14ac:dyDescent="0.3">
      <c r="A42" s="6" t="str">
        <f t="shared" si="0"/>
        <v/>
      </c>
      <c r="L42" s="9"/>
    </row>
    <row r="43" spans="1:12" x14ac:dyDescent="0.3">
      <c r="A43" s="6" t="str">
        <f t="shared" si="0"/>
        <v/>
      </c>
      <c r="L43" s="9"/>
    </row>
    <row r="44" spans="1:12" x14ac:dyDescent="0.3">
      <c r="A44" s="6" t="str">
        <f t="shared" si="0"/>
        <v/>
      </c>
      <c r="L44" s="9"/>
    </row>
    <row r="45" spans="1:12" x14ac:dyDescent="0.3">
      <c r="A45" s="6" t="str">
        <f t="shared" si="0"/>
        <v/>
      </c>
      <c r="L45" s="9"/>
    </row>
    <row r="46" spans="1:12" x14ac:dyDescent="0.3">
      <c r="A46" s="6" t="str">
        <f t="shared" si="0"/>
        <v/>
      </c>
      <c r="L46" s="9"/>
    </row>
    <row r="47" spans="1:12" x14ac:dyDescent="0.3">
      <c r="A47" s="6" t="str">
        <f t="shared" si="0"/>
        <v/>
      </c>
      <c r="L47" s="9"/>
    </row>
    <row r="48" spans="1:12" x14ac:dyDescent="0.3">
      <c r="A48" s="6" t="str">
        <f t="shared" si="0"/>
        <v/>
      </c>
      <c r="L48" s="9"/>
    </row>
    <row r="49" spans="1:12" x14ac:dyDescent="0.3">
      <c r="A49" s="6" t="str">
        <f t="shared" si="0"/>
        <v/>
      </c>
      <c r="L49" s="9"/>
    </row>
    <row r="50" spans="1:12" x14ac:dyDescent="0.3">
      <c r="A50" s="6" t="str">
        <f t="shared" si="0"/>
        <v/>
      </c>
      <c r="L50" s="9"/>
    </row>
    <row r="51" spans="1:12" x14ac:dyDescent="0.3">
      <c r="A51" s="6" t="str">
        <f t="shared" si="0"/>
        <v/>
      </c>
      <c r="L51" s="9"/>
    </row>
    <row r="52" spans="1:12" x14ac:dyDescent="0.3">
      <c r="A52" s="6" t="str">
        <f t="shared" si="0"/>
        <v/>
      </c>
      <c r="L52" s="9"/>
    </row>
    <row r="53" spans="1:12" x14ac:dyDescent="0.3">
      <c r="A53" s="6" t="str">
        <f t="shared" si="0"/>
        <v/>
      </c>
      <c r="L53" s="9"/>
    </row>
    <row r="54" spans="1:12" x14ac:dyDescent="0.3">
      <c r="A54" s="6" t="str">
        <f t="shared" si="0"/>
        <v/>
      </c>
      <c r="L54" s="9"/>
    </row>
    <row r="55" spans="1:12" x14ac:dyDescent="0.3">
      <c r="A55" s="6" t="str">
        <f t="shared" si="0"/>
        <v/>
      </c>
      <c r="L55" s="9"/>
    </row>
    <row r="56" spans="1:12" x14ac:dyDescent="0.3">
      <c r="A56" s="6" t="str">
        <f t="shared" si="0"/>
        <v/>
      </c>
      <c r="L56" s="9"/>
    </row>
    <row r="57" spans="1:12" x14ac:dyDescent="0.3">
      <c r="A57" s="6" t="str">
        <f t="shared" si="0"/>
        <v/>
      </c>
      <c r="L57" s="9"/>
    </row>
    <row r="58" spans="1:12" x14ac:dyDescent="0.3">
      <c r="A58" s="6" t="str">
        <f t="shared" si="0"/>
        <v/>
      </c>
      <c r="L58" s="9"/>
    </row>
    <row r="59" spans="1:12" x14ac:dyDescent="0.3">
      <c r="A59" s="6" t="str">
        <f t="shared" si="0"/>
        <v/>
      </c>
      <c r="L59" s="9"/>
    </row>
    <row r="60" spans="1:12" x14ac:dyDescent="0.3">
      <c r="A60" s="6" t="str">
        <f t="shared" si="0"/>
        <v/>
      </c>
      <c r="L60" s="9"/>
    </row>
    <row r="61" spans="1:12" x14ac:dyDescent="0.3">
      <c r="A61" s="6" t="str">
        <f t="shared" si="0"/>
        <v/>
      </c>
      <c r="L61" s="9"/>
    </row>
    <row r="62" spans="1:12" x14ac:dyDescent="0.3">
      <c r="A62" s="6" t="str">
        <f t="shared" si="0"/>
        <v/>
      </c>
      <c r="L62" s="9"/>
    </row>
    <row r="63" spans="1:12" x14ac:dyDescent="0.3">
      <c r="A63" s="6" t="str">
        <f t="shared" si="0"/>
        <v/>
      </c>
      <c r="L63" s="9"/>
    </row>
    <row r="64" spans="1:12" x14ac:dyDescent="0.3">
      <c r="A64" s="6" t="str">
        <f t="shared" si="0"/>
        <v/>
      </c>
      <c r="L64" s="9"/>
    </row>
    <row r="65" spans="1:12" x14ac:dyDescent="0.3">
      <c r="A65" s="6" t="str">
        <f t="shared" si="0"/>
        <v/>
      </c>
      <c r="L65" s="9"/>
    </row>
    <row r="66" spans="1:12" x14ac:dyDescent="0.3">
      <c r="A66" s="6" t="str">
        <f t="shared" si="0"/>
        <v/>
      </c>
      <c r="L66" s="9"/>
    </row>
    <row r="67" spans="1:12" x14ac:dyDescent="0.3">
      <c r="A67" s="6" t="str">
        <f t="shared" si="0"/>
        <v/>
      </c>
      <c r="L67" s="9"/>
    </row>
    <row r="68" spans="1:12" x14ac:dyDescent="0.3">
      <c r="A68" s="6" t="str">
        <f t="shared" si="0"/>
        <v/>
      </c>
      <c r="L68" s="9"/>
    </row>
    <row r="69" spans="1:12" x14ac:dyDescent="0.3">
      <c r="A69" s="6" t="str">
        <f t="shared" si="0"/>
        <v/>
      </c>
      <c r="L69" s="9"/>
    </row>
    <row r="70" spans="1:12" x14ac:dyDescent="0.3">
      <c r="A70" s="6" t="str">
        <f t="shared" si="0"/>
        <v/>
      </c>
      <c r="L70" s="9"/>
    </row>
    <row r="71" spans="1:12" x14ac:dyDescent="0.3">
      <c r="A71" s="6" t="str">
        <f t="shared" ref="A71:A134" si="1">LEFT(C71,7)</f>
        <v/>
      </c>
      <c r="L71" s="9"/>
    </row>
    <row r="72" spans="1:12" x14ac:dyDescent="0.3">
      <c r="A72" s="6" t="str">
        <f t="shared" si="1"/>
        <v/>
      </c>
      <c r="L72" s="9"/>
    </row>
    <row r="73" spans="1:12" x14ac:dyDescent="0.3">
      <c r="A73" s="6" t="str">
        <f t="shared" si="1"/>
        <v/>
      </c>
      <c r="L73" s="9"/>
    </row>
    <row r="74" spans="1:12" x14ac:dyDescent="0.3">
      <c r="A74" s="6" t="str">
        <f t="shared" si="1"/>
        <v/>
      </c>
      <c r="L74" s="9"/>
    </row>
    <row r="75" spans="1:12" x14ac:dyDescent="0.3">
      <c r="A75" s="6" t="str">
        <f t="shared" si="1"/>
        <v/>
      </c>
      <c r="L75" s="9"/>
    </row>
    <row r="76" spans="1:12" x14ac:dyDescent="0.3">
      <c r="A76" s="6" t="str">
        <f t="shared" si="1"/>
        <v/>
      </c>
      <c r="L76" s="9"/>
    </row>
    <row r="77" spans="1:12" x14ac:dyDescent="0.3">
      <c r="A77" s="6" t="str">
        <f t="shared" si="1"/>
        <v/>
      </c>
      <c r="L77" s="9"/>
    </row>
    <row r="78" spans="1:12" x14ac:dyDescent="0.3">
      <c r="A78" s="6" t="str">
        <f t="shared" si="1"/>
        <v/>
      </c>
      <c r="L78" s="9"/>
    </row>
    <row r="79" spans="1:12" x14ac:dyDescent="0.3">
      <c r="A79" s="6" t="str">
        <f t="shared" si="1"/>
        <v/>
      </c>
      <c r="L79" s="9"/>
    </row>
    <row r="80" spans="1:12" x14ac:dyDescent="0.3">
      <c r="A80" s="6" t="str">
        <f t="shared" si="1"/>
        <v/>
      </c>
      <c r="L80" s="9"/>
    </row>
    <row r="81" spans="1:12" x14ac:dyDescent="0.3">
      <c r="A81" s="6" t="str">
        <f t="shared" si="1"/>
        <v/>
      </c>
      <c r="L81" s="9"/>
    </row>
    <row r="82" spans="1:12" x14ac:dyDescent="0.3">
      <c r="A82" s="6" t="str">
        <f t="shared" si="1"/>
        <v/>
      </c>
      <c r="L82" s="9"/>
    </row>
    <row r="83" spans="1:12" x14ac:dyDescent="0.3">
      <c r="A83" s="6" t="str">
        <f t="shared" si="1"/>
        <v/>
      </c>
      <c r="L83" s="9"/>
    </row>
    <row r="84" spans="1:12" x14ac:dyDescent="0.3">
      <c r="A84" s="6" t="str">
        <f t="shared" si="1"/>
        <v/>
      </c>
      <c r="L84" s="9"/>
    </row>
    <row r="85" spans="1:12" x14ac:dyDescent="0.3">
      <c r="A85" s="6" t="str">
        <f t="shared" si="1"/>
        <v/>
      </c>
      <c r="L85" s="9"/>
    </row>
    <row r="86" spans="1:12" x14ac:dyDescent="0.3">
      <c r="A86" s="6" t="str">
        <f t="shared" si="1"/>
        <v/>
      </c>
      <c r="L86" s="9"/>
    </row>
    <row r="87" spans="1:12" x14ac:dyDescent="0.3">
      <c r="A87" s="6" t="str">
        <f t="shared" si="1"/>
        <v/>
      </c>
      <c r="L87" s="9"/>
    </row>
    <row r="88" spans="1:12" x14ac:dyDescent="0.3">
      <c r="A88" s="6" t="str">
        <f t="shared" si="1"/>
        <v/>
      </c>
      <c r="L88" s="9"/>
    </row>
    <row r="89" spans="1:12" x14ac:dyDescent="0.3">
      <c r="A89" s="6" t="str">
        <f t="shared" si="1"/>
        <v/>
      </c>
      <c r="L89" s="9"/>
    </row>
    <row r="90" spans="1:12" x14ac:dyDescent="0.3">
      <c r="A90" s="6" t="str">
        <f t="shared" si="1"/>
        <v/>
      </c>
      <c r="L90" s="9"/>
    </row>
    <row r="91" spans="1:12" x14ac:dyDescent="0.3">
      <c r="A91" s="6" t="str">
        <f t="shared" si="1"/>
        <v/>
      </c>
      <c r="L91" s="9"/>
    </row>
    <row r="92" spans="1:12" x14ac:dyDescent="0.3">
      <c r="A92" s="6" t="str">
        <f t="shared" si="1"/>
        <v/>
      </c>
      <c r="L92" s="9"/>
    </row>
    <row r="93" spans="1:12" x14ac:dyDescent="0.3">
      <c r="A93" s="6" t="str">
        <f t="shared" si="1"/>
        <v/>
      </c>
      <c r="L93" s="9"/>
    </row>
    <row r="94" spans="1:12" x14ac:dyDescent="0.3">
      <c r="A94" s="6" t="str">
        <f t="shared" si="1"/>
        <v/>
      </c>
      <c r="L94" s="9"/>
    </row>
    <row r="95" spans="1:12" x14ac:dyDescent="0.3">
      <c r="A95" s="6" t="str">
        <f t="shared" si="1"/>
        <v/>
      </c>
      <c r="L95" s="9"/>
    </row>
    <row r="96" spans="1:12" x14ac:dyDescent="0.3">
      <c r="A96" s="6" t="str">
        <f t="shared" si="1"/>
        <v/>
      </c>
      <c r="L96" s="9"/>
    </row>
    <row r="97" spans="1:12" x14ac:dyDescent="0.3">
      <c r="A97" s="6" t="str">
        <f t="shared" si="1"/>
        <v/>
      </c>
      <c r="L97" s="9"/>
    </row>
    <row r="98" spans="1:12" x14ac:dyDescent="0.3">
      <c r="A98" s="6" t="str">
        <f t="shared" si="1"/>
        <v/>
      </c>
      <c r="L98" s="9"/>
    </row>
    <row r="99" spans="1:12" x14ac:dyDescent="0.3">
      <c r="A99" s="6" t="str">
        <f t="shared" si="1"/>
        <v/>
      </c>
      <c r="L99" s="9"/>
    </row>
    <row r="100" spans="1:12" x14ac:dyDescent="0.3">
      <c r="A100" s="6" t="str">
        <f t="shared" si="1"/>
        <v/>
      </c>
      <c r="L100" s="9"/>
    </row>
    <row r="101" spans="1:12" x14ac:dyDescent="0.3">
      <c r="A101" s="6" t="str">
        <f t="shared" si="1"/>
        <v/>
      </c>
      <c r="L101" s="9"/>
    </row>
    <row r="102" spans="1:12" x14ac:dyDescent="0.3">
      <c r="A102" s="6" t="str">
        <f t="shared" si="1"/>
        <v/>
      </c>
      <c r="L102" s="9"/>
    </row>
    <row r="103" spans="1:12" x14ac:dyDescent="0.3">
      <c r="A103" s="6" t="str">
        <f t="shared" si="1"/>
        <v/>
      </c>
      <c r="L103" s="9"/>
    </row>
    <row r="104" spans="1:12" x14ac:dyDescent="0.3">
      <c r="A104" s="6" t="str">
        <f t="shared" si="1"/>
        <v/>
      </c>
      <c r="L104" s="9"/>
    </row>
    <row r="105" spans="1:12" x14ac:dyDescent="0.3">
      <c r="A105" s="6" t="str">
        <f t="shared" si="1"/>
        <v/>
      </c>
      <c r="L105" s="9"/>
    </row>
    <row r="106" spans="1:12" x14ac:dyDescent="0.3">
      <c r="A106" s="6" t="str">
        <f t="shared" si="1"/>
        <v/>
      </c>
      <c r="L106" s="9"/>
    </row>
    <row r="107" spans="1:12" x14ac:dyDescent="0.3">
      <c r="A107" s="6" t="str">
        <f t="shared" si="1"/>
        <v/>
      </c>
      <c r="L107" s="9"/>
    </row>
    <row r="108" spans="1:12" x14ac:dyDescent="0.3">
      <c r="A108" s="6" t="str">
        <f t="shared" si="1"/>
        <v/>
      </c>
      <c r="L108" s="9"/>
    </row>
    <row r="109" spans="1:12" x14ac:dyDescent="0.3">
      <c r="A109" s="6" t="str">
        <f t="shared" si="1"/>
        <v/>
      </c>
      <c r="L109" s="9"/>
    </row>
    <row r="110" spans="1:12" x14ac:dyDescent="0.3">
      <c r="A110" s="6" t="str">
        <f t="shared" si="1"/>
        <v/>
      </c>
      <c r="L110" s="9"/>
    </row>
    <row r="111" spans="1:12" x14ac:dyDescent="0.3">
      <c r="A111" s="6" t="str">
        <f t="shared" si="1"/>
        <v/>
      </c>
      <c r="L111" s="9"/>
    </row>
    <row r="112" spans="1:12" x14ac:dyDescent="0.3">
      <c r="A112" s="6" t="str">
        <f t="shared" si="1"/>
        <v/>
      </c>
      <c r="L112" s="9"/>
    </row>
    <row r="113" spans="1:12" x14ac:dyDescent="0.3">
      <c r="A113" s="6" t="str">
        <f t="shared" si="1"/>
        <v/>
      </c>
      <c r="L113" s="9"/>
    </row>
    <row r="114" spans="1:12" x14ac:dyDescent="0.3">
      <c r="A114" s="6" t="str">
        <f t="shared" si="1"/>
        <v/>
      </c>
      <c r="L114" s="9"/>
    </row>
    <row r="115" spans="1:12" x14ac:dyDescent="0.3">
      <c r="A115" s="6" t="str">
        <f t="shared" si="1"/>
        <v/>
      </c>
      <c r="L115" s="9"/>
    </row>
    <row r="116" spans="1:12" x14ac:dyDescent="0.3">
      <c r="A116" s="6" t="str">
        <f t="shared" si="1"/>
        <v/>
      </c>
      <c r="L116" s="9"/>
    </row>
    <row r="117" spans="1:12" x14ac:dyDescent="0.3">
      <c r="A117" s="6" t="str">
        <f t="shared" si="1"/>
        <v/>
      </c>
      <c r="L117" s="9"/>
    </row>
    <row r="118" spans="1:12" x14ac:dyDescent="0.3">
      <c r="A118" s="6" t="str">
        <f t="shared" si="1"/>
        <v/>
      </c>
      <c r="L118" s="9"/>
    </row>
    <row r="119" spans="1:12" x14ac:dyDescent="0.3">
      <c r="A119" s="6" t="str">
        <f t="shared" si="1"/>
        <v/>
      </c>
      <c r="L119" s="9"/>
    </row>
    <row r="120" spans="1:12" x14ac:dyDescent="0.3">
      <c r="A120" s="6" t="str">
        <f t="shared" si="1"/>
        <v/>
      </c>
      <c r="L120" s="9"/>
    </row>
    <row r="121" spans="1:12" x14ac:dyDescent="0.3">
      <c r="A121" s="6" t="str">
        <f t="shared" si="1"/>
        <v/>
      </c>
      <c r="L121" s="9"/>
    </row>
    <row r="122" spans="1:12" x14ac:dyDescent="0.3">
      <c r="A122" s="6" t="str">
        <f t="shared" si="1"/>
        <v/>
      </c>
      <c r="L122" s="9"/>
    </row>
    <row r="123" spans="1:12" x14ac:dyDescent="0.3">
      <c r="A123" s="6" t="str">
        <f t="shared" si="1"/>
        <v/>
      </c>
      <c r="L123" s="9"/>
    </row>
    <row r="124" spans="1:12" x14ac:dyDescent="0.3">
      <c r="A124" s="6" t="str">
        <f t="shared" si="1"/>
        <v/>
      </c>
      <c r="L124" s="9"/>
    </row>
    <row r="125" spans="1:12" x14ac:dyDescent="0.3">
      <c r="A125" s="6" t="str">
        <f t="shared" si="1"/>
        <v/>
      </c>
      <c r="L125" s="9"/>
    </row>
    <row r="126" spans="1:12" x14ac:dyDescent="0.3">
      <c r="A126" s="6" t="str">
        <f t="shared" si="1"/>
        <v/>
      </c>
      <c r="L126" s="9"/>
    </row>
    <row r="127" spans="1:12" x14ac:dyDescent="0.3">
      <c r="A127" s="6" t="str">
        <f t="shared" si="1"/>
        <v/>
      </c>
      <c r="L127" s="9"/>
    </row>
    <row r="128" spans="1:12" x14ac:dyDescent="0.3">
      <c r="A128" s="6" t="str">
        <f t="shared" si="1"/>
        <v/>
      </c>
      <c r="L128" s="9"/>
    </row>
    <row r="129" spans="1:12" x14ac:dyDescent="0.3">
      <c r="A129" s="6" t="str">
        <f t="shared" si="1"/>
        <v/>
      </c>
      <c r="L129" s="9"/>
    </row>
    <row r="130" spans="1:12" x14ac:dyDescent="0.3">
      <c r="A130" s="6" t="str">
        <f t="shared" si="1"/>
        <v/>
      </c>
      <c r="L130" s="9"/>
    </row>
    <row r="131" spans="1:12" x14ac:dyDescent="0.3">
      <c r="A131" s="6" t="str">
        <f t="shared" si="1"/>
        <v/>
      </c>
      <c r="L131" s="9"/>
    </row>
    <row r="132" spans="1:12" x14ac:dyDescent="0.3">
      <c r="A132" s="6" t="str">
        <f t="shared" si="1"/>
        <v/>
      </c>
      <c r="L132" s="9"/>
    </row>
    <row r="133" spans="1:12" x14ac:dyDescent="0.3">
      <c r="A133" s="6" t="str">
        <f t="shared" si="1"/>
        <v/>
      </c>
      <c r="L133" s="9"/>
    </row>
    <row r="134" spans="1:12" x14ac:dyDescent="0.3">
      <c r="A134" s="6" t="str">
        <f t="shared" si="1"/>
        <v/>
      </c>
      <c r="L134" s="9"/>
    </row>
    <row r="135" spans="1:12" x14ac:dyDescent="0.3">
      <c r="A135" s="6" t="str">
        <f t="shared" ref="A135:A198" si="2">LEFT(C135,7)</f>
        <v/>
      </c>
      <c r="L135" s="9"/>
    </row>
    <row r="136" spans="1:12" x14ac:dyDescent="0.3">
      <c r="A136" s="6" t="str">
        <f t="shared" si="2"/>
        <v/>
      </c>
      <c r="L136" s="9"/>
    </row>
    <row r="137" spans="1:12" x14ac:dyDescent="0.3">
      <c r="A137" s="6" t="str">
        <f t="shared" si="2"/>
        <v/>
      </c>
      <c r="L137" s="9"/>
    </row>
    <row r="138" spans="1:12" x14ac:dyDescent="0.3">
      <c r="A138" s="6" t="str">
        <f t="shared" si="2"/>
        <v/>
      </c>
      <c r="L138" s="9"/>
    </row>
    <row r="139" spans="1:12" x14ac:dyDescent="0.3">
      <c r="A139" s="6" t="str">
        <f t="shared" si="2"/>
        <v/>
      </c>
      <c r="L139" s="9"/>
    </row>
    <row r="140" spans="1:12" x14ac:dyDescent="0.3">
      <c r="A140" s="6" t="str">
        <f t="shared" si="2"/>
        <v/>
      </c>
      <c r="L140" s="9"/>
    </row>
    <row r="141" spans="1:12" x14ac:dyDescent="0.3">
      <c r="A141" s="6" t="str">
        <f t="shared" si="2"/>
        <v/>
      </c>
      <c r="L141" s="9"/>
    </row>
    <row r="142" spans="1:12" x14ac:dyDescent="0.3">
      <c r="A142" s="6" t="str">
        <f t="shared" si="2"/>
        <v/>
      </c>
      <c r="L142" s="9"/>
    </row>
    <row r="143" spans="1:12" x14ac:dyDescent="0.3">
      <c r="A143" s="6" t="str">
        <f t="shared" si="2"/>
        <v/>
      </c>
      <c r="L143" s="9"/>
    </row>
    <row r="144" spans="1:12" x14ac:dyDescent="0.3">
      <c r="A144" s="6" t="str">
        <f t="shared" si="2"/>
        <v/>
      </c>
      <c r="L144" s="9"/>
    </row>
    <row r="145" spans="1:12" x14ac:dyDescent="0.3">
      <c r="A145" s="6" t="str">
        <f t="shared" si="2"/>
        <v/>
      </c>
      <c r="L145" s="9"/>
    </row>
    <row r="146" spans="1:12" x14ac:dyDescent="0.3">
      <c r="A146" s="6" t="str">
        <f t="shared" si="2"/>
        <v/>
      </c>
      <c r="L146" s="9"/>
    </row>
    <row r="147" spans="1:12" x14ac:dyDescent="0.3">
      <c r="A147" s="6" t="str">
        <f t="shared" si="2"/>
        <v/>
      </c>
      <c r="L147" s="9"/>
    </row>
    <row r="148" spans="1:12" x14ac:dyDescent="0.3">
      <c r="A148" s="6" t="str">
        <f t="shared" si="2"/>
        <v/>
      </c>
      <c r="L148" s="9"/>
    </row>
    <row r="149" spans="1:12" x14ac:dyDescent="0.3">
      <c r="A149" s="6" t="str">
        <f t="shared" si="2"/>
        <v/>
      </c>
      <c r="L149" s="9"/>
    </row>
    <row r="150" spans="1:12" x14ac:dyDescent="0.3">
      <c r="A150" s="6" t="str">
        <f t="shared" si="2"/>
        <v/>
      </c>
      <c r="L150" s="9"/>
    </row>
    <row r="151" spans="1:12" x14ac:dyDescent="0.3">
      <c r="A151" s="6" t="str">
        <f t="shared" si="2"/>
        <v/>
      </c>
      <c r="L151" s="9"/>
    </row>
    <row r="152" spans="1:12" x14ac:dyDescent="0.3">
      <c r="A152" s="6" t="str">
        <f t="shared" si="2"/>
        <v/>
      </c>
      <c r="L152" s="9"/>
    </row>
    <row r="153" spans="1:12" x14ac:dyDescent="0.3">
      <c r="A153" s="6" t="str">
        <f t="shared" si="2"/>
        <v/>
      </c>
      <c r="L153" s="9"/>
    </row>
    <row r="154" spans="1:12" x14ac:dyDescent="0.3">
      <c r="A154" s="6" t="str">
        <f t="shared" si="2"/>
        <v/>
      </c>
      <c r="L154" s="9"/>
    </row>
    <row r="155" spans="1:12" x14ac:dyDescent="0.3">
      <c r="A155" s="6" t="str">
        <f t="shared" si="2"/>
        <v/>
      </c>
      <c r="L155" s="9"/>
    </row>
    <row r="156" spans="1:12" x14ac:dyDescent="0.3">
      <c r="A156" s="6" t="str">
        <f t="shared" si="2"/>
        <v/>
      </c>
      <c r="L156" s="9"/>
    </row>
    <row r="157" spans="1:12" x14ac:dyDescent="0.3">
      <c r="A157" s="6" t="str">
        <f t="shared" si="2"/>
        <v/>
      </c>
      <c r="L157" s="9"/>
    </row>
    <row r="158" spans="1:12" x14ac:dyDescent="0.3">
      <c r="A158" s="6" t="str">
        <f t="shared" si="2"/>
        <v/>
      </c>
      <c r="L158" s="9"/>
    </row>
    <row r="159" spans="1:12" x14ac:dyDescent="0.3">
      <c r="A159" s="6" t="str">
        <f t="shared" si="2"/>
        <v/>
      </c>
      <c r="L159" s="9"/>
    </row>
    <row r="160" spans="1:12" x14ac:dyDescent="0.3">
      <c r="A160" s="6" t="str">
        <f t="shared" si="2"/>
        <v/>
      </c>
      <c r="L160" s="9"/>
    </row>
    <row r="161" spans="1:12" x14ac:dyDescent="0.3">
      <c r="A161" s="6" t="str">
        <f t="shared" si="2"/>
        <v/>
      </c>
      <c r="L161" s="9"/>
    </row>
    <row r="162" spans="1:12" x14ac:dyDescent="0.3">
      <c r="A162" s="6" t="str">
        <f t="shared" si="2"/>
        <v/>
      </c>
      <c r="L162" s="9"/>
    </row>
    <row r="163" spans="1:12" x14ac:dyDescent="0.3">
      <c r="A163" s="6" t="str">
        <f t="shared" si="2"/>
        <v/>
      </c>
      <c r="L163" s="9"/>
    </row>
    <row r="164" spans="1:12" x14ac:dyDescent="0.3">
      <c r="A164" s="6" t="str">
        <f t="shared" si="2"/>
        <v/>
      </c>
      <c r="L164" s="9"/>
    </row>
    <row r="165" spans="1:12" x14ac:dyDescent="0.3">
      <c r="A165" s="6" t="str">
        <f t="shared" si="2"/>
        <v/>
      </c>
      <c r="L165" s="9"/>
    </row>
    <row r="166" spans="1:12" x14ac:dyDescent="0.3">
      <c r="A166" s="6" t="str">
        <f t="shared" si="2"/>
        <v/>
      </c>
      <c r="L166" s="9"/>
    </row>
    <row r="167" spans="1:12" x14ac:dyDescent="0.3">
      <c r="A167" s="6" t="str">
        <f t="shared" si="2"/>
        <v/>
      </c>
      <c r="L167" s="9"/>
    </row>
    <row r="168" spans="1:12" x14ac:dyDescent="0.3">
      <c r="A168" s="6" t="str">
        <f t="shared" si="2"/>
        <v/>
      </c>
      <c r="L168" s="9"/>
    </row>
    <row r="169" spans="1:12" x14ac:dyDescent="0.3">
      <c r="A169" s="6" t="str">
        <f t="shared" si="2"/>
        <v/>
      </c>
      <c r="L169" s="9"/>
    </row>
    <row r="170" spans="1:12" x14ac:dyDescent="0.3">
      <c r="A170" s="6" t="str">
        <f t="shared" si="2"/>
        <v/>
      </c>
      <c r="L170" s="9"/>
    </row>
    <row r="171" spans="1:12" x14ac:dyDescent="0.3">
      <c r="A171" s="6" t="str">
        <f t="shared" si="2"/>
        <v/>
      </c>
      <c r="L171" s="9"/>
    </row>
    <row r="172" spans="1:12" x14ac:dyDescent="0.3">
      <c r="A172" s="6" t="str">
        <f t="shared" si="2"/>
        <v/>
      </c>
      <c r="L172" s="9"/>
    </row>
    <row r="173" spans="1:12" x14ac:dyDescent="0.3">
      <c r="A173" s="6" t="str">
        <f t="shared" si="2"/>
        <v/>
      </c>
      <c r="L173" s="9"/>
    </row>
    <row r="174" spans="1:12" x14ac:dyDescent="0.3">
      <c r="A174" s="6" t="str">
        <f t="shared" si="2"/>
        <v/>
      </c>
      <c r="L174" s="9"/>
    </row>
    <row r="175" spans="1:12" x14ac:dyDescent="0.3">
      <c r="A175" s="6" t="str">
        <f t="shared" si="2"/>
        <v/>
      </c>
      <c r="L175" s="9"/>
    </row>
    <row r="176" spans="1:12" x14ac:dyDescent="0.3">
      <c r="A176" s="6" t="str">
        <f t="shared" si="2"/>
        <v/>
      </c>
      <c r="L176" s="9"/>
    </row>
    <row r="177" spans="1:12" x14ac:dyDescent="0.3">
      <c r="A177" s="6" t="str">
        <f t="shared" si="2"/>
        <v/>
      </c>
      <c r="L177" s="9"/>
    </row>
    <row r="178" spans="1:12" x14ac:dyDescent="0.3">
      <c r="A178" s="6" t="str">
        <f t="shared" si="2"/>
        <v/>
      </c>
      <c r="L178" s="9"/>
    </row>
    <row r="179" spans="1:12" x14ac:dyDescent="0.3">
      <c r="A179" s="6" t="str">
        <f t="shared" si="2"/>
        <v/>
      </c>
      <c r="L179" s="9"/>
    </row>
    <row r="180" spans="1:12" x14ac:dyDescent="0.3">
      <c r="A180" s="6" t="str">
        <f t="shared" si="2"/>
        <v/>
      </c>
      <c r="L180" s="9"/>
    </row>
    <row r="181" spans="1:12" x14ac:dyDescent="0.3">
      <c r="A181" s="6" t="str">
        <f t="shared" si="2"/>
        <v/>
      </c>
      <c r="L181" s="9"/>
    </row>
    <row r="182" spans="1:12" x14ac:dyDescent="0.3">
      <c r="A182" s="6" t="str">
        <f t="shared" si="2"/>
        <v/>
      </c>
      <c r="L182" s="9"/>
    </row>
    <row r="183" spans="1:12" x14ac:dyDescent="0.3">
      <c r="A183" s="6" t="str">
        <f t="shared" si="2"/>
        <v/>
      </c>
      <c r="L183" s="9"/>
    </row>
    <row r="184" spans="1:12" x14ac:dyDescent="0.3">
      <c r="A184" s="6" t="str">
        <f t="shared" si="2"/>
        <v/>
      </c>
      <c r="L184" s="9"/>
    </row>
    <row r="185" spans="1:12" x14ac:dyDescent="0.3">
      <c r="A185" s="6" t="str">
        <f t="shared" si="2"/>
        <v/>
      </c>
      <c r="L185" s="9"/>
    </row>
    <row r="186" spans="1:12" x14ac:dyDescent="0.3">
      <c r="A186" s="6" t="str">
        <f t="shared" si="2"/>
        <v/>
      </c>
      <c r="L186" s="9"/>
    </row>
    <row r="187" spans="1:12" x14ac:dyDescent="0.3">
      <c r="A187" s="6" t="str">
        <f t="shared" si="2"/>
        <v/>
      </c>
      <c r="L187" s="9"/>
    </row>
    <row r="188" spans="1:12" x14ac:dyDescent="0.3">
      <c r="A188" s="6" t="str">
        <f t="shared" si="2"/>
        <v/>
      </c>
      <c r="L188" s="9"/>
    </row>
    <row r="189" spans="1:12" x14ac:dyDescent="0.3">
      <c r="A189" s="6" t="str">
        <f t="shared" si="2"/>
        <v/>
      </c>
      <c r="L189" s="9"/>
    </row>
    <row r="190" spans="1:12" x14ac:dyDescent="0.3">
      <c r="A190" s="6" t="str">
        <f t="shared" si="2"/>
        <v/>
      </c>
      <c r="L190" s="9"/>
    </row>
    <row r="191" spans="1:12" x14ac:dyDescent="0.3">
      <c r="A191" s="6" t="str">
        <f t="shared" si="2"/>
        <v/>
      </c>
      <c r="L191" s="9"/>
    </row>
    <row r="192" spans="1:12" x14ac:dyDescent="0.3">
      <c r="A192" s="6" t="str">
        <f t="shared" si="2"/>
        <v/>
      </c>
      <c r="L192" s="9"/>
    </row>
    <row r="193" spans="1:12" x14ac:dyDescent="0.3">
      <c r="A193" s="6" t="str">
        <f t="shared" si="2"/>
        <v/>
      </c>
      <c r="L193" s="9"/>
    </row>
    <row r="194" spans="1:12" x14ac:dyDescent="0.3">
      <c r="A194" s="6" t="str">
        <f t="shared" si="2"/>
        <v/>
      </c>
      <c r="L194" s="9"/>
    </row>
    <row r="195" spans="1:12" x14ac:dyDescent="0.3">
      <c r="A195" s="6" t="str">
        <f t="shared" si="2"/>
        <v/>
      </c>
      <c r="L195" s="9"/>
    </row>
    <row r="196" spans="1:12" x14ac:dyDescent="0.3">
      <c r="A196" s="6" t="str">
        <f t="shared" si="2"/>
        <v/>
      </c>
      <c r="L196" s="9"/>
    </row>
    <row r="197" spans="1:12" x14ac:dyDescent="0.3">
      <c r="A197" s="6" t="str">
        <f t="shared" si="2"/>
        <v/>
      </c>
      <c r="L197" s="9"/>
    </row>
    <row r="198" spans="1:12" x14ac:dyDescent="0.3">
      <c r="A198" s="6" t="str">
        <f t="shared" si="2"/>
        <v/>
      </c>
      <c r="L198" s="9"/>
    </row>
    <row r="199" spans="1:12" x14ac:dyDescent="0.3">
      <c r="A199" s="6" t="str">
        <f t="shared" ref="A199:A262" si="3">LEFT(C199,7)</f>
        <v/>
      </c>
      <c r="L199" s="9"/>
    </row>
    <row r="200" spans="1:12" x14ac:dyDescent="0.3">
      <c r="A200" s="6" t="str">
        <f t="shared" si="3"/>
        <v/>
      </c>
      <c r="L200" s="9"/>
    </row>
    <row r="201" spans="1:12" x14ac:dyDescent="0.3">
      <c r="A201" s="6" t="str">
        <f t="shared" si="3"/>
        <v/>
      </c>
      <c r="L201" s="9"/>
    </row>
    <row r="202" spans="1:12" x14ac:dyDescent="0.3">
      <c r="A202" s="6" t="str">
        <f t="shared" si="3"/>
        <v/>
      </c>
      <c r="L202" s="9"/>
    </row>
    <row r="203" spans="1:12" x14ac:dyDescent="0.3">
      <c r="A203" s="6" t="str">
        <f t="shared" si="3"/>
        <v/>
      </c>
      <c r="L203" s="9"/>
    </row>
    <row r="204" spans="1:12" x14ac:dyDescent="0.3">
      <c r="A204" s="6" t="str">
        <f t="shared" si="3"/>
        <v/>
      </c>
      <c r="L204" s="9"/>
    </row>
    <row r="205" spans="1:12" x14ac:dyDescent="0.3">
      <c r="A205" s="6" t="str">
        <f t="shared" si="3"/>
        <v/>
      </c>
      <c r="L205" s="9"/>
    </row>
    <row r="206" spans="1:12" x14ac:dyDescent="0.3">
      <c r="A206" s="6" t="str">
        <f t="shared" si="3"/>
        <v/>
      </c>
      <c r="L206" s="9"/>
    </row>
    <row r="207" spans="1:12" x14ac:dyDescent="0.3">
      <c r="A207" s="6" t="str">
        <f t="shared" si="3"/>
        <v/>
      </c>
      <c r="L207" s="9"/>
    </row>
    <row r="208" spans="1:12" x14ac:dyDescent="0.3">
      <c r="A208" s="6" t="str">
        <f t="shared" si="3"/>
        <v/>
      </c>
      <c r="L208" s="9"/>
    </row>
    <row r="209" spans="1:12" x14ac:dyDescent="0.3">
      <c r="A209" s="6" t="str">
        <f t="shared" si="3"/>
        <v/>
      </c>
      <c r="L209" s="9"/>
    </row>
    <row r="210" spans="1:12" x14ac:dyDescent="0.3">
      <c r="A210" s="6" t="str">
        <f t="shared" si="3"/>
        <v/>
      </c>
      <c r="L210" s="9"/>
    </row>
    <row r="211" spans="1:12" x14ac:dyDescent="0.3">
      <c r="A211" s="6" t="str">
        <f t="shared" si="3"/>
        <v/>
      </c>
      <c r="L211" s="9"/>
    </row>
    <row r="212" spans="1:12" x14ac:dyDescent="0.3">
      <c r="A212" s="6" t="str">
        <f t="shared" si="3"/>
        <v/>
      </c>
      <c r="L212" s="9"/>
    </row>
    <row r="213" spans="1:12" x14ac:dyDescent="0.3">
      <c r="A213" s="6" t="str">
        <f t="shared" si="3"/>
        <v/>
      </c>
      <c r="L213" s="9"/>
    </row>
    <row r="214" spans="1:12" x14ac:dyDescent="0.3">
      <c r="A214" s="6" t="str">
        <f t="shared" si="3"/>
        <v/>
      </c>
      <c r="L214" s="9"/>
    </row>
    <row r="215" spans="1:12" x14ac:dyDescent="0.3">
      <c r="A215" s="6" t="str">
        <f t="shared" si="3"/>
        <v/>
      </c>
      <c r="L215" s="9"/>
    </row>
    <row r="216" spans="1:12" x14ac:dyDescent="0.3">
      <c r="A216" s="6" t="str">
        <f t="shared" si="3"/>
        <v/>
      </c>
      <c r="L216" s="9"/>
    </row>
    <row r="217" spans="1:12" x14ac:dyDescent="0.3">
      <c r="A217" s="6" t="str">
        <f t="shared" si="3"/>
        <v/>
      </c>
      <c r="L217" s="9"/>
    </row>
    <row r="218" spans="1:12" x14ac:dyDescent="0.3">
      <c r="A218" s="6" t="str">
        <f t="shared" si="3"/>
        <v/>
      </c>
      <c r="L218" s="9"/>
    </row>
    <row r="219" spans="1:12" x14ac:dyDescent="0.3">
      <c r="A219" s="6" t="str">
        <f t="shared" si="3"/>
        <v/>
      </c>
      <c r="L219" s="9"/>
    </row>
    <row r="220" spans="1:12" x14ac:dyDescent="0.3">
      <c r="A220" s="6" t="str">
        <f t="shared" si="3"/>
        <v/>
      </c>
      <c r="L220" s="9"/>
    </row>
    <row r="221" spans="1:12" x14ac:dyDescent="0.3">
      <c r="A221" s="6" t="str">
        <f t="shared" si="3"/>
        <v/>
      </c>
      <c r="L221" s="9"/>
    </row>
    <row r="222" spans="1:12" x14ac:dyDescent="0.3">
      <c r="A222" s="6" t="str">
        <f t="shared" si="3"/>
        <v/>
      </c>
      <c r="L222" s="9"/>
    </row>
    <row r="223" spans="1:12" x14ac:dyDescent="0.3">
      <c r="A223" s="6" t="str">
        <f t="shared" si="3"/>
        <v/>
      </c>
      <c r="L223" s="9"/>
    </row>
    <row r="224" spans="1:12" x14ac:dyDescent="0.3">
      <c r="A224" s="6" t="str">
        <f t="shared" si="3"/>
        <v/>
      </c>
      <c r="L224" s="9"/>
    </row>
    <row r="225" spans="1:12" x14ac:dyDescent="0.3">
      <c r="A225" s="6" t="str">
        <f t="shared" si="3"/>
        <v/>
      </c>
      <c r="L225" s="9"/>
    </row>
    <row r="226" spans="1:12" x14ac:dyDescent="0.3">
      <c r="A226" s="6" t="str">
        <f t="shared" si="3"/>
        <v/>
      </c>
      <c r="L226" s="9"/>
    </row>
    <row r="227" spans="1:12" x14ac:dyDescent="0.3">
      <c r="A227" s="6" t="str">
        <f t="shared" si="3"/>
        <v/>
      </c>
      <c r="L227" s="9"/>
    </row>
    <row r="228" spans="1:12" x14ac:dyDescent="0.3">
      <c r="A228" s="6" t="str">
        <f t="shared" si="3"/>
        <v/>
      </c>
      <c r="L228" s="9"/>
    </row>
    <row r="229" spans="1:12" x14ac:dyDescent="0.3">
      <c r="A229" s="6" t="str">
        <f t="shared" si="3"/>
        <v/>
      </c>
      <c r="L229" s="9"/>
    </row>
    <row r="230" spans="1:12" x14ac:dyDescent="0.3">
      <c r="A230" s="6" t="str">
        <f t="shared" si="3"/>
        <v/>
      </c>
      <c r="L230" s="9"/>
    </row>
    <row r="231" spans="1:12" x14ac:dyDescent="0.3">
      <c r="A231" s="6" t="str">
        <f t="shared" si="3"/>
        <v/>
      </c>
      <c r="L231" s="9"/>
    </row>
    <row r="232" spans="1:12" x14ac:dyDescent="0.3">
      <c r="A232" s="6" t="str">
        <f t="shared" si="3"/>
        <v/>
      </c>
      <c r="L232" s="9"/>
    </row>
    <row r="233" spans="1:12" x14ac:dyDescent="0.3">
      <c r="A233" s="6" t="str">
        <f t="shared" si="3"/>
        <v/>
      </c>
      <c r="L233" s="9"/>
    </row>
    <row r="234" spans="1:12" x14ac:dyDescent="0.3">
      <c r="A234" s="6" t="str">
        <f t="shared" si="3"/>
        <v/>
      </c>
      <c r="L234" s="9"/>
    </row>
    <row r="235" spans="1:12" x14ac:dyDescent="0.3">
      <c r="A235" s="6" t="str">
        <f t="shared" si="3"/>
        <v/>
      </c>
      <c r="L235" s="9"/>
    </row>
    <row r="236" spans="1:12" x14ac:dyDescent="0.3">
      <c r="A236" s="6" t="str">
        <f t="shared" si="3"/>
        <v/>
      </c>
      <c r="L236" s="9"/>
    </row>
    <row r="237" spans="1:12" x14ac:dyDescent="0.3">
      <c r="A237" s="6" t="str">
        <f t="shared" si="3"/>
        <v/>
      </c>
      <c r="L237" s="9"/>
    </row>
    <row r="238" spans="1:12" x14ac:dyDescent="0.3">
      <c r="A238" s="6" t="str">
        <f t="shared" si="3"/>
        <v/>
      </c>
      <c r="L238" s="9"/>
    </row>
    <row r="239" spans="1:12" x14ac:dyDescent="0.3">
      <c r="A239" s="6" t="str">
        <f t="shared" si="3"/>
        <v/>
      </c>
      <c r="L239" s="9"/>
    </row>
    <row r="240" spans="1:12" x14ac:dyDescent="0.3">
      <c r="A240" s="6" t="str">
        <f t="shared" si="3"/>
        <v/>
      </c>
      <c r="L240" s="9"/>
    </row>
    <row r="241" spans="1:12" x14ac:dyDescent="0.3">
      <c r="A241" s="6" t="str">
        <f t="shared" si="3"/>
        <v/>
      </c>
      <c r="L241" s="9"/>
    </row>
    <row r="242" spans="1:12" x14ac:dyDescent="0.3">
      <c r="A242" s="6" t="str">
        <f t="shared" si="3"/>
        <v/>
      </c>
      <c r="L242" s="9"/>
    </row>
    <row r="243" spans="1:12" x14ac:dyDescent="0.3">
      <c r="A243" s="6" t="str">
        <f t="shared" si="3"/>
        <v/>
      </c>
      <c r="L243" s="9"/>
    </row>
    <row r="244" spans="1:12" x14ac:dyDescent="0.3">
      <c r="A244" s="6" t="str">
        <f t="shared" si="3"/>
        <v/>
      </c>
      <c r="L244" s="9"/>
    </row>
    <row r="245" spans="1:12" x14ac:dyDescent="0.3">
      <c r="A245" s="6" t="str">
        <f t="shared" si="3"/>
        <v/>
      </c>
      <c r="L245" s="9"/>
    </row>
    <row r="246" spans="1:12" x14ac:dyDescent="0.3">
      <c r="A246" s="6" t="str">
        <f t="shared" si="3"/>
        <v/>
      </c>
      <c r="L246" s="9"/>
    </row>
    <row r="247" spans="1:12" x14ac:dyDescent="0.3">
      <c r="A247" s="6" t="str">
        <f t="shared" si="3"/>
        <v/>
      </c>
      <c r="L247" s="9"/>
    </row>
    <row r="248" spans="1:12" x14ac:dyDescent="0.3">
      <c r="A248" s="6" t="str">
        <f t="shared" si="3"/>
        <v/>
      </c>
      <c r="L248" s="9"/>
    </row>
    <row r="249" spans="1:12" x14ac:dyDescent="0.3">
      <c r="A249" s="6" t="str">
        <f t="shared" si="3"/>
        <v/>
      </c>
      <c r="L249" s="9"/>
    </row>
    <row r="250" spans="1:12" x14ac:dyDescent="0.3">
      <c r="A250" s="6" t="str">
        <f t="shared" si="3"/>
        <v/>
      </c>
      <c r="L250" s="9"/>
    </row>
    <row r="251" spans="1:12" x14ac:dyDescent="0.3">
      <c r="A251" s="6" t="str">
        <f t="shared" si="3"/>
        <v/>
      </c>
      <c r="L251" s="9"/>
    </row>
    <row r="252" spans="1:12" x14ac:dyDescent="0.3">
      <c r="A252" s="6" t="str">
        <f t="shared" si="3"/>
        <v/>
      </c>
      <c r="L252" s="9"/>
    </row>
    <row r="253" spans="1:12" x14ac:dyDescent="0.3">
      <c r="A253" s="6" t="str">
        <f t="shared" si="3"/>
        <v/>
      </c>
      <c r="L253" s="9"/>
    </row>
    <row r="254" spans="1:12" x14ac:dyDescent="0.3">
      <c r="A254" s="6" t="str">
        <f t="shared" si="3"/>
        <v/>
      </c>
      <c r="L254" s="9"/>
    </row>
    <row r="255" spans="1:12" x14ac:dyDescent="0.3">
      <c r="A255" s="6" t="str">
        <f t="shared" si="3"/>
        <v/>
      </c>
      <c r="L255" s="9"/>
    </row>
    <row r="256" spans="1:12" x14ac:dyDescent="0.3">
      <c r="A256" s="6" t="str">
        <f t="shared" si="3"/>
        <v/>
      </c>
      <c r="L256" s="9"/>
    </row>
    <row r="257" spans="1:12" x14ac:dyDescent="0.3">
      <c r="A257" s="6" t="str">
        <f t="shared" si="3"/>
        <v/>
      </c>
      <c r="L257" s="9"/>
    </row>
    <row r="258" spans="1:12" x14ac:dyDescent="0.3">
      <c r="A258" s="6" t="str">
        <f t="shared" si="3"/>
        <v/>
      </c>
      <c r="L258" s="9"/>
    </row>
    <row r="259" spans="1:12" x14ac:dyDescent="0.3">
      <c r="A259" s="6" t="str">
        <f t="shared" si="3"/>
        <v/>
      </c>
      <c r="L259" s="9"/>
    </row>
    <row r="260" spans="1:12" x14ac:dyDescent="0.3">
      <c r="A260" s="6" t="str">
        <f t="shared" si="3"/>
        <v/>
      </c>
      <c r="L260" s="9"/>
    </row>
    <row r="261" spans="1:12" x14ac:dyDescent="0.3">
      <c r="A261" s="6" t="str">
        <f t="shared" si="3"/>
        <v/>
      </c>
      <c r="L261" s="9"/>
    </row>
    <row r="262" spans="1:12" x14ac:dyDescent="0.3">
      <c r="A262" s="6" t="str">
        <f t="shared" si="3"/>
        <v/>
      </c>
      <c r="L262" s="9"/>
    </row>
    <row r="263" spans="1:12" x14ac:dyDescent="0.3">
      <c r="A263" s="6" t="str">
        <f t="shared" ref="A263:A326" si="4">LEFT(C263,7)</f>
        <v/>
      </c>
      <c r="L263" s="9"/>
    </row>
    <row r="264" spans="1:12" x14ac:dyDescent="0.3">
      <c r="A264" s="6" t="str">
        <f t="shared" si="4"/>
        <v/>
      </c>
      <c r="L264" s="9"/>
    </row>
    <row r="265" spans="1:12" x14ac:dyDescent="0.3">
      <c r="A265" s="6" t="str">
        <f t="shared" si="4"/>
        <v/>
      </c>
      <c r="L265" s="9"/>
    </row>
    <row r="266" spans="1:12" x14ac:dyDescent="0.3">
      <c r="A266" s="6" t="str">
        <f t="shared" si="4"/>
        <v/>
      </c>
      <c r="L266" s="9"/>
    </row>
    <row r="267" spans="1:12" x14ac:dyDescent="0.3">
      <c r="A267" s="6" t="str">
        <f t="shared" si="4"/>
        <v/>
      </c>
      <c r="L267" s="9"/>
    </row>
    <row r="268" spans="1:12" x14ac:dyDescent="0.3">
      <c r="A268" s="6" t="str">
        <f t="shared" si="4"/>
        <v/>
      </c>
      <c r="L268" s="9"/>
    </row>
    <row r="269" spans="1:12" x14ac:dyDescent="0.3">
      <c r="A269" s="6" t="str">
        <f t="shared" si="4"/>
        <v/>
      </c>
      <c r="L269" s="9"/>
    </row>
    <row r="270" spans="1:12" x14ac:dyDescent="0.3">
      <c r="A270" s="6" t="str">
        <f t="shared" si="4"/>
        <v/>
      </c>
      <c r="L270" s="9"/>
    </row>
    <row r="271" spans="1:12" x14ac:dyDescent="0.3">
      <c r="A271" s="6" t="str">
        <f t="shared" si="4"/>
        <v/>
      </c>
      <c r="L271" s="9"/>
    </row>
    <row r="272" spans="1:12" x14ac:dyDescent="0.3">
      <c r="A272" s="6" t="str">
        <f t="shared" si="4"/>
        <v/>
      </c>
      <c r="L272" s="9"/>
    </row>
    <row r="273" spans="1:12" x14ac:dyDescent="0.3">
      <c r="A273" s="6" t="str">
        <f t="shared" si="4"/>
        <v/>
      </c>
      <c r="L273" s="9"/>
    </row>
    <row r="274" spans="1:12" x14ac:dyDescent="0.3">
      <c r="A274" s="6" t="str">
        <f t="shared" si="4"/>
        <v/>
      </c>
      <c r="L274" s="9"/>
    </row>
    <row r="275" spans="1:12" x14ac:dyDescent="0.3">
      <c r="A275" s="6" t="str">
        <f t="shared" si="4"/>
        <v/>
      </c>
      <c r="L275" s="9"/>
    </row>
    <row r="276" spans="1:12" x14ac:dyDescent="0.3">
      <c r="A276" s="6" t="str">
        <f t="shared" si="4"/>
        <v/>
      </c>
      <c r="L276" s="9"/>
    </row>
    <row r="277" spans="1:12" x14ac:dyDescent="0.3">
      <c r="A277" s="6" t="str">
        <f t="shared" si="4"/>
        <v/>
      </c>
      <c r="L277" s="9"/>
    </row>
    <row r="278" spans="1:12" x14ac:dyDescent="0.3">
      <c r="A278" s="6" t="str">
        <f t="shared" si="4"/>
        <v/>
      </c>
      <c r="L278" s="9"/>
    </row>
    <row r="279" spans="1:12" x14ac:dyDescent="0.3">
      <c r="A279" s="6" t="str">
        <f t="shared" si="4"/>
        <v/>
      </c>
      <c r="L279" s="9"/>
    </row>
    <row r="280" spans="1:12" x14ac:dyDescent="0.3">
      <c r="A280" s="6" t="str">
        <f t="shared" si="4"/>
        <v/>
      </c>
      <c r="L280" s="9"/>
    </row>
    <row r="281" spans="1:12" x14ac:dyDescent="0.3">
      <c r="A281" s="6" t="str">
        <f t="shared" si="4"/>
        <v/>
      </c>
      <c r="L281" s="9"/>
    </row>
    <row r="282" spans="1:12" x14ac:dyDescent="0.3">
      <c r="A282" s="6" t="str">
        <f t="shared" si="4"/>
        <v/>
      </c>
      <c r="L282" s="9"/>
    </row>
    <row r="283" spans="1:12" x14ac:dyDescent="0.3">
      <c r="A283" s="6" t="str">
        <f t="shared" si="4"/>
        <v/>
      </c>
      <c r="L283" s="9"/>
    </row>
    <row r="284" spans="1:12" x14ac:dyDescent="0.3">
      <c r="A284" s="6" t="str">
        <f t="shared" si="4"/>
        <v/>
      </c>
      <c r="L284" s="9"/>
    </row>
    <row r="285" spans="1:12" x14ac:dyDescent="0.3">
      <c r="A285" s="6" t="str">
        <f t="shared" si="4"/>
        <v/>
      </c>
      <c r="L285" s="9"/>
    </row>
    <row r="286" spans="1:12" x14ac:dyDescent="0.3">
      <c r="A286" s="6" t="str">
        <f t="shared" si="4"/>
        <v/>
      </c>
      <c r="L286" s="9"/>
    </row>
    <row r="287" spans="1:12" x14ac:dyDescent="0.3">
      <c r="A287" s="6" t="str">
        <f t="shared" si="4"/>
        <v/>
      </c>
      <c r="L287" s="9"/>
    </row>
    <row r="288" spans="1:12" x14ac:dyDescent="0.3">
      <c r="A288" s="6" t="str">
        <f t="shared" si="4"/>
        <v/>
      </c>
      <c r="L288" s="9"/>
    </row>
    <row r="289" spans="1:12" x14ac:dyDescent="0.3">
      <c r="A289" s="6" t="str">
        <f t="shared" si="4"/>
        <v/>
      </c>
      <c r="L289" s="9"/>
    </row>
    <row r="290" spans="1:12" x14ac:dyDescent="0.3">
      <c r="A290" s="6" t="str">
        <f t="shared" si="4"/>
        <v/>
      </c>
      <c r="L290" s="9"/>
    </row>
    <row r="291" spans="1:12" x14ac:dyDescent="0.3">
      <c r="A291" s="6" t="str">
        <f t="shared" si="4"/>
        <v/>
      </c>
      <c r="L291" s="9"/>
    </row>
    <row r="292" spans="1:12" x14ac:dyDescent="0.3">
      <c r="A292" s="6" t="str">
        <f t="shared" si="4"/>
        <v/>
      </c>
      <c r="L292" s="9"/>
    </row>
    <row r="293" spans="1:12" x14ac:dyDescent="0.3">
      <c r="A293" s="6" t="str">
        <f t="shared" si="4"/>
        <v/>
      </c>
      <c r="L293" s="9"/>
    </row>
    <row r="294" spans="1:12" x14ac:dyDescent="0.3">
      <c r="A294" s="6" t="str">
        <f t="shared" si="4"/>
        <v/>
      </c>
      <c r="L294" s="9"/>
    </row>
    <row r="295" spans="1:12" x14ac:dyDescent="0.3">
      <c r="A295" s="6" t="str">
        <f t="shared" si="4"/>
        <v/>
      </c>
      <c r="L295" s="9"/>
    </row>
    <row r="296" spans="1:12" x14ac:dyDescent="0.3">
      <c r="A296" s="6" t="str">
        <f t="shared" si="4"/>
        <v/>
      </c>
      <c r="L296" s="9"/>
    </row>
    <row r="297" spans="1:12" x14ac:dyDescent="0.3">
      <c r="A297" s="6" t="str">
        <f t="shared" si="4"/>
        <v/>
      </c>
      <c r="L297" s="9"/>
    </row>
    <row r="298" spans="1:12" x14ac:dyDescent="0.3">
      <c r="A298" s="6" t="str">
        <f t="shared" si="4"/>
        <v/>
      </c>
      <c r="L298" s="9"/>
    </row>
    <row r="299" spans="1:12" x14ac:dyDescent="0.3">
      <c r="A299" s="6" t="str">
        <f t="shared" si="4"/>
        <v/>
      </c>
      <c r="L299" s="9"/>
    </row>
    <row r="300" spans="1:12" x14ac:dyDescent="0.3">
      <c r="A300" s="6" t="str">
        <f t="shared" si="4"/>
        <v/>
      </c>
      <c r="L300" s="9"/>
    </row>
    <row r="301" spans="1:12" x14ac:dyDescent="0.3">
      <c r="A301" s="6" t="str">
        <f t="shared" si="4"/>
        <v/>
      </c>
      <c r="L301" s="9"/>
    </row>
    <row r="302" spans="1:12" x14ac:dyDescent="0.3">
      <c r="A302" s="6" t="str">
        <f t="shared" si="4"/>
        <v/>
      </c>
      <c r="L302" s="9"/>
    </row>
    <row r="303" spans="1:12" x14ac:dyDescent="0.3">
      <c r="A303" s="6" t="str">
        <f t="shared" si="4"/>
        <v/>
      </c>
      <c r="L303" s="9"/>
    </row>
    <row r="304" spans="1:12" x14ac:dyDescent="0.3">
      <c r="A304" s="6" t="str">
        <f t="shared" si="4"/>
        <v/>
      </c>
      <c r="L304" s="9"/>
    </row>
    <row r="305" spans="1:12" x14ac:dyDescent="0.3">
      <c r="A305" s="6" t="str">
        <f t="shared" si="4"/>
        <v/>
      </c>
      <c r="L305" s="9"/>
    </row>
    <row r="306" spans="1:12" x14ac:dyDescent="0.3">
      <c r="A306" s="6" t="str">
        <f t="shared" si="4"/>
        <v/>
      </c>
      <c r="L306" s="9"/>
    </row>
    <row r="307" spans="1:12" x14ac:dyDescent="0.3">
      <c r="A307" s="6" t="str">
        <f t="shared" si="4"/>
        <v/>
      </c>
      <c r="L307" s="9"/>
    </row>
    <row r="308" spans="1:12" x14ac:dyDescent="0.3">
      <c r="A308" s="6" t="str">
        <f t="shared" si="4"/>
        <v/>
      </c>
      <c r="L308" s="9"/>
    </row>
    <row r="309" spans="1:12" x14ac:dyDescent="0.3">
      <c r="A309" s="6" t="str">
        <f t="shared" si="4"/>
        <v/>
      </c>
      <c r="L309" s="9"/>
    </row>
    <row r="310" spans="1:12" x14ac:dyDescent="0.3">
      <c r="A310" s="6" t="str">
        <f t="shared" si="4"/>
        <v/>
      </c>
      <c r="L310" s="9"/>
    </row>
    <row r="311" spans="1:12" x14ac:dyDescent="0.3">
      <c r="A311" s="6" t="str">
        <f t="shared" si="4"/>
        <v/>
      </c>
      <c r="L311" s="9"/>
    </row>
    <row r="312" spans="1:12" x14ac:dyDescent="0.3">
      <c r="A312" s="6" t="str">
        <f t="shared" si="4"/>
        <v/>
      </c>
      <c r="L312" s="9"/>
    </row>
    <row r="313" spans="1:12" x14ac:dyDescent="0.3">
      <c r="A313" s="6" t="str">
        <f t="shared" si="4"/>
        <v/>
      </c>
      <c r="L313" s="9"/>
    </row>
    <row r="314" spans="1:12" x14ac:dyDescent="0.3">
      <c r="A314" s="6" t="str">
        <f t="shared" si="4"/>
        <v/>
      </c>
      <c r="L314" s="9"/>
    </row>
    <row r="315" spans="1:12" x14ac:dyDescent="0.3">
      <c r="A315" s="6" t="str">
        <f t="shared" si="4"/>
        <v/>
      </c>
      <c r="L315" s="9"/>
    </row>
    <row r="316" spans="1:12" x14ac:dyDescent="0.3">
      <c r="A316" s="6" t="str">
        <f t="shared" si="4"/>
        <v/>
      </c>
      <c r="L316" s="9"/>
    </row>
    <row r="317" spans="1:12" x14ac:dyDescent="0.3">
      <c r="A317" s="6" t="str">
        <f t="shared" si="4"/>
        <v/>
      </c>
      <c r="L317" s="9"/>
    </row>
    <row r="318" spans="1:12" x14ac:dyDescent="0.3">
      <c r="A318" s="6" t="str">
        <f t="shared" si="4"/>
        <v/>
      </c>
      <c r="L318" s="9"/>
    </row>
    <row r="319" spans="1:12" x14ac:dyDescent="0.3">
      <c r="A319" s="6" t="str">
        <f t="shared" si="4"/>
        <v/>
      </c>
      <c r="L319" s="9"/>
    </row>
    <row r="320" spans="1:12" x14ac:dyDescent="0.3">
      <c r="A320" s="6" t="str">
        <f t="shared" si="4"/>
        <v/>
      </c>
      <c r="L320" s="9"/>
    </row>
    <row r="321" spans="1:12" x14ac:dyDescent="0.3">
      <c r="A321" s="6" t="str">
        <f t="shared" si="4"/>
        <v/>
      </c>
      <c r="L321" s="9"/>
    </row>
    <row r="322" spans="1:12" x14ac:dyDescent="0.3">
      <c r="A322" s="6" t="str">
        <f t="shared" si="4"/>
        <v/>
      </c>
      <c r="L322" s="9"/>
    </row>
    <row r="323" spans="1:12" x14ac:dyDescent="0.3">
      <c r="A323" s="6" t="str">
        <f t="shared" si="4"/>
        <v/>
      </c>
      <c r="L323" s="9"/>
    </row>
    <row r="324" spans="1:12" x14ac:dyDescent="0.3">
      <c r="A324" s="6" t="str">
        <f t="shared" si="4"/>
        <v/>
      </c>
      <c r="L324" s="9"/>
    </row>
    <row r="325" spans="1:12" x14ac:dyDescent="0.3">
      <c r="A325" s="6" t="str">
        <f t="shared" si="4"/>
        <v/>
      </c>
      <c r="L325" s="9"/>
    </row>
    <row r="326" spans="1:12" x14ac:dyDescent="0.3">
      <c r="A326" s="6" t="str">
        <f t="shared" si="4"/>
        <v/>
      </c>
      <c r="L326" s="9"/>
    </row>
    <row r="327" spans="1:12" x14ac:dyDescent="0.3">
      <c r="A327" s="6" t="str">
        <f t="shared" ref="A327:A390" si="5">LEFT(C327,7)</f>
        <v/>
      </c>
      <c r="L327" s="9"/>
    </row>
    <row r="328" spans="1:12" x14ac:dyDescent="0.3">
      <c r="A328" s="6" t="str">
        <f t="shared" si="5"/>
        <v/>
      </c>
      <c r="L328" s="9"/>
    </row>
    <row r="329" spans="1:12" x14ac:dyDescent="0.3">
      <c r="A329" s="6" t="str">
        <f t="shared" si="5"/>
        <v/>
      </c>
      <c r="L329" s="9"/>
    </row>
    <row r="330" spans="1:12" x14ac:dyDescent="0.3">
      <c r="A330" s="6" t="str">
        <f t="shared" si="5"/>
        <v/>
      </c>
      <c r="L330" s="9"/>
    </row>
    <row r="331" spans="1:12" x14ac:dyDescent="0.3">
      <c r="A331" s="6" t="str">
        <f t="shared" si="5"/>
        <v/>
      </c>
      <c r="L331" s="9"/>
    </row>
    <row r="332" spans="1:12" x14ac:dyDescent="0.3">
      <c r="A332" s="6" t="str">
        <f t="shared" si="5"/>
        <v/>
      </c>
      <c r="L332" s="9"/>
    </row>
    <row r="333" spans="1:12" x14ac:dyDescent="0.3">
      <c r="A333" s="6" t="str">
        <f t="shared" si="5"/>
        <v/>
      </c>
      <c r="L333" s="9"/>
    </row>
    <row r="334" spans="1:12" x14ac:dyDescent="0.3">
      <c r="A334" s="6" t="str">
        <f t="shared" si="5"/>
        <v/>
      </c>
      <c r="L334" s="9"/>
    </row>
    <row r="335" spans="1:12" x14ac:dyDescent="0.3">
      <c r="A335" s="6" t="str">
        <f t="shared" si="5"/>
        <v/>
      </c>
      <c r="L335" s="9"/>
    </row>
    <row r="336" spans="1:12" x14ac:dyDescent="0.3">
      <c r="A336" s="6" t="str">
        <f t="shared" si="5"/>
        <v/>
      </c>
      <c r="L336" s="9"/>
    </row>
    <row r="337" spans="1:12" x14ac:dyDescent="0.3">
      <c r="A337" s="6" t="str">
        <f t="shared" si="5"/>
        <v/>
      </c>
      <c r="L337" s="9"/>
    </row>
    <row r="338" spans="1:12" x14ac:dyDescent="0.3">
      <c r="A338" s="6" t="str">
        <f t="shared" si="5"/>
        <v/>
      </c>
      <c r="L338" s="9"/>
    </row>
    <row r="339" spans="1:12" x14ac:dyDescent="0.3">
      <c r="A339" s="6" t="str">
        <f t="shared" si="5"/>
        <v/>
      </c>
      <c r="L339" s="9"/>
    </row>
    <row r="340" spans="1:12" x14ac:dyDescent="0.3">
      <c r="A340" s="6" t="str">
        <f t="shared" si="5"/>
        <v/>
      </c>
      <c r="L340" s="9"/>
    </row>
    <row r="341" spans="1:12" x14ac:dyDescent="0.3">
      <c r="A341" s="6" t="str">
        <f t="shared" si="5"/>
        <v/>
      </c>
      <c r="L341" s="9"/>
    </row>
    <row r="342" spans="1:12" x14ac:dyDescent="0.3">
      <c r="A342" s="6" t="str">
        <f t="shared" si="5"/>
        <v/>
      </c>
      <c r="L342" s="9"/>
    </row>
    <row r="343" spans="1:12" x14ac:dyDescent="0.3">
      <c r="A343" s="6" t="str">
        <f t="shared" si="5"/>
        <v/>
      </c>
      <c r="L343" s="9"/>
    </row>
    <row r="344" spans="1:12" x14ac:dyDescent="0.3">
      <c r="A344" s="6" t="str">
        <f t="shared" si="5"/>
        <v/>
      </c>
      <c r="L344" s="9"/>
    </row>
    <row r="345" spans="1:12" x14ac:dyDescent="0.3">
      <c r="A345" s="6" t="str">
        <f t="shared" si="5"/>
        <v/>
      </c>
      <c r="L345" s="9"/>
    </row>
    <row r="346" spans="1:12" x14ac:dyDescent="0.3">
      <c r="A346" s="6" t="str">
        <f t="shared" si="5"/>
        <v/>
      </c>
      <c r="L346" s="9"/>
    </row>
    <row r="347" spans="1:12" x14ac:dyDescent="0.3">
      <c r="A347" s="6" t="str">
        <f t="shared" si="5"/>
        <v/>
      </c>
      <c r="L347" s="9"/>
    </row>
    <row r="348" spans="1:12" x14ac:dyDescent="0.3">
      <c r="A348" s="6" t="str">
        <f t="shared" si="5"/>
        <v/>
      </c>
      <c r="L348" s="9"/>
    </row>
    <row r="349" spans="1:12" x14ac:dyDescent="0.3">
      <c r="A349" s="6" t="str">
        <f t="shared" si="5"/>
        <v/>
      </c>
      <c r="L349" s="9"/>
    </row>
    <row r="350" spans="1:12" x14ac:dyDescent="0.3">
      <c r="A350" s="6" t="str">
        <f t="shared" si="5"/>
        <v/>
      </c>
      <c r="L350" s="9"/>
    </row>
    <row r="351" spans="1:12" x14ac:dyDescent="0.3">
      <c r="A351" s="6" t="str">
        <f t="shared" si="5"/>
        <v/>
      </c>
      <c r="L351" s="9"/>
    </row>
    <row r="352" spans="1:12" x14ac:dyDescent="0.3">
      <c r="A352" s="6" t="str">
        <f t="shared" si="5"/>
        <v/>
      </c>
      <c r="L352" s="9"/>
    </row>
    <row r="353" spans="1:12" x14ac:dyDescent="0.3">
      <c r="A353" s="6" t="str">
        <f t="shared" si="5"/>
        <v/>
      </c>
      <c r="L353" s="9"/>
    </row>
    <row r="354" spans="1:12" x14ac:dyDescent="0.3">
      <c r="A354" s="6" t="str">
        <f t="shared" si="5"/>
        <v/>
      </c>
      <c r="L354" s="9"/>
    </row>
    <row r="355" spans="1:12" x14ac:dyDescent="0.3">
      <c r="A355" s="6" t="str">
        <f t="shared" si="5"/>
        <v/>
      </c>
      <c r="L355" s="9"/>
    </row>
    <row r="356" spans="1:12" x14ac:dyDescent="0.3">
      <c r="A356" s="6" t="str">
        <f t="shared" si="5"/>
        <v/>
      </c>
      <c r="L356" s="9"/>
    </row>
    <row r="357" spans="1:12" x14ac:dyDescent="0.3">
      <c r="A357" s="6" t="str">
        <f t="shared" si="5"/>
        <v/>
      </c>
      <c r="L357" s="9"/>
    </row>
    <row r="358" spans="1:12" x14ac:dyDescent="0.3">
      <c r="A358" s="6" t="str">
        <f t="shared" si="5"/>
        <v/>
      </c>
      <c r="L358" s="9"/>
    </row>
    <row r="359" spans="1:12" x14ac:dyDescent="0.3">
      <c r="A359" s="6" t="str">
        <f t="shared" si="5"/>
        <v/>
      </c>
      <c r="L359" s="9"/>
    </row>
    <row r="360" spans="1:12" x14ac:dyDescent="0.3">
      <c r="A360" s="6" t="str">
        <f t="shared" si="5"/>
        <v/>
      </c>
      <c r="L360" s="9"/>
    </row>
    <row r="361" spans="1:12" x14ac:dyDescent="0.3">
      <c r="A361" s="6" t="str">
        <f t="shared" si="5"/>
        <v/>
      </c>
      <c r="L361" s="9"/>
    </row>
    <row r="362" spans="1:12" x14ac:dyDescent="0.3">
      <c r="A362" s="6" t="str">
        <f t="shared" si="5"/>
        <v/>
      </c>
      <c r="L362" s="9"/>
    </row>
    <row r="363" spans="1:12" x14ac:dyDescent="0.3">
      <c r="A363" s="6" t="str">
        <f t="shared" si="5"/>
        <v/>
      </c>
      <c r="L363" s="9"/>
    </row>
    <row r="364" spans="1:12" x14ac:dyDescent="0.3">
      <c r="A364" s="6" t="str">
        <f t="shared" si="5"/>
        <v/>
      </c>
      <c r="L364" s="9"/>
    </row>
    <row r="365" spans="1:12" x14ac:dyDescent="0.3">
      <c r="A365" s="6" t="str">
        <f t="shared" si="5"/>
        <v/>
      </c>
      <c r="L365" s="9"/>
    </row>
    <row r="366" spans="1:12" x14ac:dyDescent="0.3">
      <c r="A366" s="6" t="str">
        <f t="shared" si="5"/>
        <v/>
      </c>
      <c r="L366" s="9"/>
    </row>
    <row r="367" spans="1:12" x14ac:dyDescent="0.3">
      <c r="A367" s="6" t="str">
        <f t="shared" si="5"/>
        <v/>
      </c>
      <c r="L367" s="9"/>
    </row>
    <row r="368" spans="1:12" x14ac:dyDescent="0.3">
      <c r="A368" s="6" t="str">
        <f t="shared" si="5"/>
        <v/>
      </c>
      <c r="L368" s="9"/>
    </row>
    <row r="369" spans="1:12" x14ac:dyDescent="0.3">
      <c r="A369" s="6" t="str">
        <f t="shared" si="5"/>
        <v/>
      </c>
      <c r="L369" s="9"/>
    </row>
    <row r="370" spans="1:12" x14ac:dyDescent="0.3">
      <c r="A370" s="6" t="str">
        <f t="shared" si="5"/>
        <v/>
      </c>
      <c r="L370" s="9"/>
    </row>
    <row r="371" spans="1:12" x14ac:dyDescent="0.3">
      <c r="A371" s="6" t="str">
        <f t="shared" si="5"/>
        <v/>
      </c>
      <c r="L371" s="9"/>
    </row>
    <row r="372" spans="1:12" x14ac:dyDescent="0.3">
      <c r="A372" s="6" t="str">
        <f t="shared" si="5"/>
        <v/>
      </c>
      <c r="L372" s="9"/>
    </row>
    <row r="373" spans="1:12" x14ac:dyDescent="0.3">
      <c r="A373" s="6" t="str">
        <f t="shared" si="5"/>
        <v/>
      </c>
      <c r="L373" s="9"/>
    </row>
    <row r="374" spans="1:12" x14ac:dyDescent="0.3">
      <c r="A374" s="6" t="str">
        <f t="shared" si="5"/>
        <v/>
      </c>
      <c r="L374" s="9"/>
    </row>
    <row r="375" spans="1:12" x14ac:dyDescent="0.3">
      <c r="A375" s="6" t="str">
        <f t="shared" si="5"/>
        <v/>
      </c>
      <c r="L375" s="9"/>
    </row>
    <row r="376" spans="1:12" x14ac:dyDescent="0.3">
      <c r="A376" s="6" t="str">
        <f t="shared" si="5"/>
        <v/>
      </c>
      <c r="L376" s="9"/>
    </row>
    <row r="377" spans="1:12" x14ac:dyDescent="0.3">
      <c r="A377" s="6" t="str">
        <f t="shared" si="5"/>
        <v/>
      </c>
      <c r="L377" s="9"/>
    </row>
    <row r="378" spans="1:12" x14ac:dyDescent="0.3">
      <c r="A378" s="6" t="str">
        <f t="shared" si="5"/>
        <v/>
      </c>
      <c r="L378" s="9"/>
    </row>
    <row r="379" spans="1:12" x14ac:dyDescent="0.3">
      <c r="A379" s="6" t="str">
        <f t="shared" si="5"/>
        <v/>
      </c>
      <c r="L379" s="9"/>
    </row>
    <row r="380" spans="1:12" x14ac:dyDescent="0.3">
      <c r="A380" s="6" t="str">
        <f t="shared" si="5"/>
        <v/>
      </c>
      <c r="L380" s="9"/>
    </row>
    <row r="381" spans="1:12" x14ac:dyDescent="0.3">
      <c r="A381" s="6" t="str">
        <f t="shared" si="5"/>
        <v/>
      </c>
      <c r="L381" s="9"/>
    </row>
    <row r="382" spans="1:12" x14ac:dyDescent="0.3">
      <c r="A382" s="6" t="str">
        <f t="shared" si="5"/>
        <v/>
      </c>
      <c r="L382" s="9"/>
    </row>
    <row r="383" spans="1:12" x14ac:dyDescent="0.3">
      <c r="A383" s="6" t="str">
        <f t="shared" si="5"/>
        <v/>
      </c>
      <c r="L383" s="9"/>
    </row>
    <row r="384" spans="1:12" x14ac:dyDescent="0.3">
      <c r="A384" s="6" t="str">
        <f t="shared" si="5"/>
        <v/>
      </c>
      <c r="L384" s="9"/>
    </row>
    <row r="385" spans="1:12" x14ac:dyDescent="0.3">
      <c r="A385" s="6" t="str">
        <f t="shared" si="5"/>
        <v/>
      </c>
      <c r="L385" s="9"/>
    </row>
    <row r="386" spans="1:12" x14ac:dyDescent="0.3">
      <c r="A386" s="6" t="str">
        <f t="shared" si="5"/>
        <v/>
      </c>
      <c r="L386" s="9"/>
    </row>
    <row r="387" spans="1:12" x14ac:dyDescent="0.3">
      <c r="A387" s="6" t="str">
        <f t="shared" si="5"/>
        <v/>
      </c>
      <c r="L387" s="9"/>
    </row>
    <row r="388" spans="1:12" x14ac:dyDescent="0.3">
      <c r="A388" s="6" t="str">
        <f t="shared" si="5"/>
        <v/>
      </c>
      <c r="L388" s="9"/>
    </row>
    <row r="389" spans="1:12" x14ac:dyDescent="0.3">
      <c r="A389" s="6" t="str">
        <f t="shared" si="5"/>
        <v/>
      </c>
      <c r="L389" s="9"/>
    </row>
    <row r="390" spans="1:12" x14ac:dyDescent="0.3">
      <c r="A390" s="6" t="str">
        <f t="shared" si="5"/>
        <v/>
      </c>
      <c r="L390" s="9"/>
    </row>
    <row r="391" spans="1:12" x14ac:dyDescent="0.3">
      <c r="A391" s="6" t="str">
        <f t="shared" ref="A391:A454" si="6">LEFT(C391,7)</f>
        <v/>
      </c>
      <c r="L391" s="9"/>
    </row>
    <row r="392" spans="1:12" x14ac:dyDescent="0.3">
      <c r="A392" s="6" t="str">
        <f t="shared" si="6"/>
        <v/>
      </c>
      <c r="L392" s="9"/>
    </row>
    <row r="393" spans="1:12" x14ac:dyDescent="0.3">
      <c r="A393" s="6" t="str">
        <f t="shared" si="6"/>
        <v/>
      </c>
      <c r="L393" s="9"/>
    </row>
    <row r="394" spans="1:12" x14ac:dyDescent="0.3">
      <c r="A394" s="6" t="str">
        <f t="shared" si="6"/>
        <v/>
      </c>
      <c r="L394" s="9"/>
    </row>
    <row r="395" spans="1:12" x14ac:dyDescent="0.3">
      <c r="A395" s="6" t="str">
        <f t="shared" si="6"/>
        <v/>
      </c>
      <c r="L395" s="9"/>
    </row>
    <row r="396" spans="1:12" x14ac:dyDescent="0.3">
      <c r="A396" s="6" t="str">
        <f t="shared" si="6"/>
        <v/>
      </c>
      <c r="L396" s="9"/>
    </row>
    <row r="397" spans="1:12" x14ac:dyDescent="0.3">
      <c r="A397" s="6" t="str">
        <f t="shared" si="6"/>
        <v/>
      </c>
      <c r="L397" s="9"/>
    </row>
    <row r="398" spans="1:12" x14ac:dyDescent="0.3">
      <c r="A398" s="6" t="str">
        <f t="shared" si="6"/>
        <v/>
      </c>
      <c r="L398" s="9"/>
    </row>
    <row r="399" spans="1:12" x14ac:dyDescent="0.3">
      <c r="A399" s="6" t="str">
        <f t="shared" si="6"/>
        <v/>
      </c>
      <c r="L399" s="9"/>
    </row>
    <row r="400" spans="1:12" x14ac:dyDescent="0.3">
      <c r="A400" s="6" t="str">
        <f t="shared" si="6"/>
        <v/>
      </c>
      <c r="L400" s="9"/>
    </row>
    <row r="401" spans="1:12" x14ac:dyDescent="0.3">
      <c r="A401" s="6" t="str">
        <f t="shared" si="6"/>
        <v/>
      </c>
      <c r="L401" s="9"/>
    </row>
    <row r="402" spans="1:12" x14ac:dyDescent="0.3">
      <c r="A402" s="6" t="str">
        <f t="shared" si="6"/>
        <v/>
      </c>
      <c r="L402" s="9"/>
    </row>
    <row r="403" spans="1:12" x14ac:dyDescent="0.3">
      <c r="A403" s="6" t="str">
        <f t="shared" si="6"/>
        <v/>
      </c>
      <c r="L403" s="9"/>
    </row>
    <row r="404" spans="1:12" x14ac:dyDescent="0.3">
      <c r="A404" s="6" t="str">
        <f t="shared" si="6"/>
        <v/>
      </c>
      <c r="L404" s="9"/>
    </row>
    <row r="405" spans="1:12" x14ac:dyDescent="0.3">
      <c r="A405" s="6" t="str">
        <f t="shared" si="6"/>
        <v/>
      </c>
      <c r="L405" s="9"/>
    </row>
    <row r="406" spans="1:12" x14ac:dyDescent="0.3">
      <c r="A406" s="6" t="str">
        <f t="shared" si="6"/>
        <v/>
      </c>
      <c r="L406" s="9"/>
    </row>
    <row r="407" spans="1:12" x14ac:dyDescent="0.3">
      <c r="A407" s="6" t="str">
        <f t="shared" si="6"/>
        <v/>
      </c>
      <c r="L407" s="9"/>
    </row>
    <row r="408" spans="1:12" x14ac:dyDescent="0.3">
      <c r="A408" s="6" t="str">
        <f t="shared" si="6"/>
        <v/>
      </c>
      <c r="L408" s="9"/>
    </row>
    <row r="409" spans="1:12" x14ac:dyDescent="0.3">
      <c r="A409" s="6" t="str">
        <f t="shared" si="6"/>
        <v/>
      </c>
      <c r="L409" s="9"/>
    </row>
    <row r="410" spans="1:12" x14ac:dyDescent="0.3">
      <c r="A410" s="6" t="str">
        <f t="shared" si="6"/>
        <v/>
      </c>
      <c r="L410" s="9"/>
    </row>
    <row r="411" spans="1:12" x14ac:dyDescent="0.3">
      <c r="A411" s="6" t="str">
        <f t="shared" si="6"/>
        <v/>
      </c>
      <c r="L411" s="9"/>
    </row>
    <row r="412" spans="1:12" x14ac:dyDescent="0.3">
      <c r="A412" s="6" t="str">
        <f t="shared" si="6"/>
        <v/>
      </c>
      <c r="L412" s="9"/>
    </row>
    <row r="413" spans="1:12" x14ac:dyDescent="0.3">
      <c r="A413" s="6" t="str">
        <f t="shared" si="6"/>
        <v/>
      </c>
      <c r="L413" s="9"/>
    </row>
    <row r="414" spans="1:12" x14ac:dyDescent="0.3">
      <c r="A414" s="6" t="str">
        <f t="shared" si="6"/>
        <v/>
      </c>
      <c r="L414" s="9"/>
    </row>
    <row r="415" spans="1:12" x14ac:dyDescent="0.3">
      <c r="A415" s="6" t="str">
        <f t="shared" si="6"/>
        <v/>
      </c>
      <c r="L415" s="9"/>
    </row>
    <row r="416" spans="1:12" x14ac:dyDescent="0.3">
      <c r="A416" s="6" t="str">
        <f t="shared" si="6"/>
        <v/>
      </c>
      <c r="L416" s="9"/>
    </row>
    <row r="417" spans="1:12" x14ac:dyDescent="0.3">
      <c r="A417" s="6" t="str">
        <f t="shared" si="6"/>
        <v/>
      </c>
      <c r="L417" s="9"/>
    </row>
    <row r="418" spans="1:12" x14ac:dyDescent="0.3">
      <c r="A418" s="6" t="str">
        <f t="shared" si="6"/>
        <v/>
      </c>
      <c r="L418" s="9"/>
    </row>
    <row r="419" spans="1:12" x14ac:dyDescent="0.3">
      <c r="A419" s="6" t="str">
        <f t="shared" si="6"/>
        <v/>
      </c>
      <c r="L419" s="9"/>
    </row>
    <row r="420" spans="1:12" x14ac:dyDescent="0.3">
      <c r="A420" s="6" t="str">
        <f t="shared" si="6"/>
        <v/>
      </c>
      <c r="L420" s="9"/>
    </row>
    <row r="421" spans="1:12" x14ac:dyDescent="0.3">
      <c r="A421" s="6" t="str">
        <f t="shared" si="6"/>
        <v/>
      </c>
      <c r="L421" s="9"/>
    </row>
    <row r="422" spans="1:12" x14ac:dyDescent="0.3">
      <c r="A422" s="6" t="str">
        <f t="shared" si="6"/>
        <v/>
      </c>
      <c r="L422" s="9"/>
    </row>
    <row r="423" spans="1:12" x14ac:dyDescent="0.3">
      <c r="A423" s="6" t="str">
        <f t="shared" si="6"/>
        <v/>
      </c>
      <c r="L423" s="9"/>
    </row>
    <row r="424" spans="1:12" x14ac:dyDescent="0.3">
      <c r="A424" s="6" t="str">
        <f t="shared" si="6"/>
        <v/>
      </c>
      <c r="L424" s="9"/>
    </row>
    <row r="425" spans="1:12" x14ac:dyDescent="0.3">
      <c r="A425" s="6" t="str">
        <f t="shared" si="6"/>
        <v/>
      </c>
      <c r="L425" s="9"/>
    </row>
    <row r="426" spans="1:12" x14ac:dyDescent="0.3">
      <c r="A426" s="6" t="str">
        <f t="shared" si="6"/>
        <v/>
      </c>
      <c r="L426" s="9"/>
    </row>
    <row r="427" spans="1:12" x14ac:dyDescent="0.3">
      <c r="A427" s="6" t="str">
        <f t="shared" si="6"/>
        <v/>
      </c>
      <c r="L427" s="9"/>
    </row>
    <row r="428" spans="1:12" x14ac:dyDescent="0.3">
      <c r="A428" s="6" t="str">
        <f t="shared" si="6"/>
        <v/>
      </c>
      <c r="L428" s="9"/>
    </row>
    <row r="429" spans="1:12" x14ac:dyDescent="0.3">
      <c r="A429" s="6" t="str">
        <f t="shared" si="6"/>
        <v/>
      </c>
      <c r="L429" s="9"/>
    </row>
    <row r="430" spans="1:12" x14ac:dyDescent="0.3">
      <c r="A430" s="6" t="str">
        <f t="shared" si="6"/>
        <v/>
      </c>
      <c r="L430" s="9"/>
    </row>
    <row r="431" spans="1:12" x14ac:dyDescent="0.3">
      <c r="A431" s="6" t="str">
        <f t="shared" si="6"/>
        <v/>
      </c>
      <c r="L431" s="9"/>
    </row>
    <row r="432" spans="1:12" x14ac:dyDescent="0.3">
      <c r="A432" s="6" t="str">
        <f t="shared" si="6"/>
        <v/>
      </c>
      <c r="L432" s="9"/>
    </row>
    <row r="433" spans="1:12" x14ac:dyDescent="0.3">
      <c r="A433" s="6" t="str">
        <f t="shared" si="6"/>
        <v/>
      </c>
      <c r="L433" s="9"/>
    </row>
    <row r="434" spans="1:12" x14ac:dyDescent="0.3">
      <c r="A434" s="6" t="str">
        <f t="shared" si="6"/>
        <v/>
      </c>
      <c r="L434" s="9"/>
    </row>
    <row r="435" spans="1:12" x14ac:dyDescent="0.3">
      <c r="A435" s="6" t="str">
        <f t="shared" si="6"/>
        <v/>
      </c>
      <c r="L435" s="9"/>
    </row>
    <row r="436" spans="1:12" x14ac:dyDescent="0.3">
      <c r="A436" s="6" t="str">
        <f t="shared" si="6"/>
        <v/>
      </c>
      <c r="L436" s="9"/>
    </row>
    <row r="437" spans="1:12" x14ac:dyDescent="0.3">
      <c r="A437" s="6" t="str">
        <f t="shared" si="6"/>
        <v/>
      </c>
      <c r="L437" s="9"/>
    </row>
    <row r="438" spans="1:12" x14ac:dyDescent="0.3">
      <c r="A438" s="6" t="str">
        <f t="shared" si="6"/>
        <v/>
      </c>
      <c r="L438" s="9"/>
    </row>
    <row r="439" spans="1:12" x14ac:dyDescent="0.3">
      <c r="A439" s="6" t="str">
        <f t="shared" si="6"/>
        <v/>
      </c>
      <c r="L439" s="9"/>
    </row>
    <row r="440" spans="1:12" x14ac:dyDescent="0.3">
      <c r="A440" s="6" t="str">
        <f t="shared" si="6"/>
        <v/>
      </c>
      <c r="L440" s="9"/>
    </row>
    <row r="441" spans="1:12" x14ac:dyDescent="0.3">
      <c r="A441" s="6" t="str">
        <f t="shared" si="6"/>
        <v/>
      </c>
      <c r="L441" s="9"/>
    </row>
    <row r="442" spans="1:12" x14ac:dyDescent="0.3">
      <c r="A442" s="6" t="str">
        <f t="shared" si="6"/>
        <v/>
      </c>
      <c r="L442" s="9"/>
    </row>
    <row r="443" spans="1:12" x14ac:dyDescent="0.3">
      <c r="A443" s="6" t="str">
        <f t="shared" si="6"/>
        <v/>
      </c>
      <c r="L443" s="9"/>
    </row>
    <row r="444" spans="1:12" x14ac:dyDescent="0.3">
      <c r="A444" s="6" t="str">
        <f t="shared" si="6"/>
        <v/>
      </c>
      <c r="L444" s="9"/>
    </row>
    <row r="445" spans="1:12" x14ac:dyDescent="0.3">
      <c r="A445" s="6" t="str">
        <f t="shared" si="6"/>
        <v/>
      </c>
      <c r="L445" s="9"/>
    </row>
    <row r="446" spans="1:12" x14ac:dyDescent="0.3">
      <c r="A446" s="6" t="str">
        <f t="shared" si="6"/>
        <v/>
      </c>
      <c r="L446" s="9"/>
    </row>
    <row r="447" spans="1:12" x14ac:dyDescent="0.3">
      <c r="A447" s="6" t="str">
        <f t="shared" si="6"/>
        <v/>
      </c>
      <c r="L447" s="9"/>
    </row>
    <row r="448" spans="1:12" x14ac:dyDescent="0.3">
      <c r="A448" s="6" t="str">
        <f t="shared" si="6"/>
        <v/>
      </c>
      <c r="L448" s="9"/>
    </row>
    <row r="449" spans="1:12" x14ac:dyDescent="0.3">
      <c r="A449" s="6" t="str">
        <f t="shared" si="6"/>
        <v/>
      </c>
      <c r="L449" s="9"/>
    </row>
    <row r="450" spans="1:12" x14ac:dyDescent="0.3">
      <c r="A450" s="6" t="str">
        <f t="shared" si="6"/>
        <v/>
      </c>
      <c r="L450" s="9"/>
    </row>
    <row r="451" spans="1:12" x14ac:dyDescent="0.3">
      <c r="A451" s="6" t="str">
        <f t="shared" si="6"/>
        <v/>
      </c>
      <c r="L451" s="9"/>
    </row>
    <row r="452" spans="1:12" x14ac:dyDescent="0.3">
      <c r="A452" s="6" t="str">
        <f t="shared" si="6"/>
        <v/>
      </c>
      <c r="L452" s="9"/>
    </row>
    <row r="453" spans="1:12" x14ac:dyDescent="0.3">
      <c r="A453" s="6" t="str">
        <f t="shared" si="6"/>
        <v/>
      </c>
      <c r="L453" s="9"/>
    </row>
    <row r="454" spans="1:12" x14ac:dyDescent="0.3">
      <c r="A454" s="6" t="str">
        <f t="shared" si="6"/>
        <v/>
      </c>
      <c r="L454" s="9"/>
    </row>
    <row r="455" spans="1:12" x14ac:dyDescent="0.3">
      <c r="A455" s="6" t="str">
        <f t="shared" ref="A455:A518" si="7">LEFT(C455,7)</f>
        <v/>
      </c>
      <c r="L455" s="9"/>
    </row>
    <row r="456" spans="1:12" x14ac:dyDescent="0.3">
      <c r="A456" s="6" t="str">
        <f t="shared" si="7"/>
        <v/>
      </c>
      <c r="L456" s="9"/>
    </row>
    <row r="457" spans="1:12" x14ac:dyDescent="0.3">
      <c r="A457" s="6" t="str">
        <f t="shared" si="7"/>
        <v/>
      </c>
      <c r="L457" s="9"/>
    </row>
    <row r="458" spans="1:12" x14ac:dyDescent="0.3">
      <c r="A458" s="6" t="str">
        <f t="shared" si="7"/>
        <v/>
      </c>
      <c r="L458" s="9"/>
    </row>
    <row r="459" spans="1:12" x14ac:dyDescent="0.3">
      <c r="A459" s="6" t="str">
        <f t="shared" si="7"/>
        <v/>
      </c>
      <c r="L459" s="9"/>
    </row>
    <row r="460" spans="1:12" x14ac:dyDescent="0.3">
      <c r="A460" s="6" t="str">
        <f t="shared" si="7"/>
        <v/>
      </c>
      <c r="L460" s="9"/>
    </row>
    <row r="461" spans="1:12" x14ac:dyDescent="0.3">
      <c r="A461" s="6" t="str">
        <f t="shared" si="7"/>
        <v/>
      </c>
      <c r="L461" s="9"/>
    </row>
    <row r="462" spans="1:12" x14ac:dyDescent="0.3">
      <c r="A462" s="6" t="str">
        <f t="shared" si="7"/>
        <v/>
      </c>
      <c r="L462" s="9"/>
    </row>
    <row r="463" spans="1:12" x14ac:dyDescent="0.3">
      <c r="A463" s="6" t="str">
        <f t="shared" si="7"/>
        <v/>
      </c>
      <c r="L463" s="9"/>
    </row>
    <row r="464" spans="1:12" x14ac:dyDescent="0.3">
      <c r="A464" s="6" t="str">
        <f t="shared" si="7"/>
        <v/>
      </c>
      <c r="L464" s="9"/>
    </row>
    <row r="465" spans="1:12" x14ac:dyDescent="0.3">
      <c r="A465" s="6" t="str">
        <f t="shared" si="7"/>
        <v/>
      </c>
      <c r="L465" s="9"/>
    </row>
    <row r="466" spans="1:12" x14ac:dyDescent="0.3">
      <c r="A466" s="6" t="str">
        <f t="shared" si="7"/>
        <v/>
      </c>
      <c r="L466" s="9"/>
    </row>
    <row r="467" spans="1:12" x14ac:dyDescent="0.3">
      <c r="A467" s="6" t="str">
        <f t="shared" si="7"/>
        <v/>
      </c>
      <c r="L467" s="9"/>
    </row>
    <row r="468" spans="1:12" x14ac:dyDescent="0.3">
      <c r="A468" s="6" t="str">
        <f t="shared" si="7"/>
        <v/>
      </c>
      <c r="L468" s="9"/>
    </row>
    <row r="469" spans="1:12" x14ac:dyDescent="0.3">
      <c r="A469" s="6" t="str">
        <f t="shared" si="7"/>
        <v/>
      </c>
      <c r="L469" s="9"/>
    </row>
    <row r="470" spans="1:12" x14ac:dyDescent="0.3">
      <c r="A470" s="6" t="str">
        <f t="shared" si="7"/>
        <v/>
      </c>
      <c r="L470" s="9"/>
    </row>
    <row r="471" spans="1:12" x14ac:dyDescent="0.3">
      <c r="A471" s="6" t="str">
        <f t="shared" si="7"/>
        <v/>
      </c>
      <c r="L471" s="9"/>
    </row>
    <row r="472" spans="1:12" x14ac:dyDescent="0.3">
      <c r="A472" s="6" t="str">
        <f t="shared" si="7"/>
        <v/>
      </c>
      <c r="L472" s="9"/>
    </row>
    <row r="473" spans="1:12" x14ac:dyDescent="0.3">
      <c r="A473" s="6" t="str">
        <f t="shared" si="7"/>
        <v/>
      </c>
      <c r="L473" s="9"/>
    </row>
    <row r="474" spans="1:12" x14ac:dyDescent="0.3">
      <c r="A474" s="6" t="str">
        <f t="shared" si="7"/>
        <v/>
      </c>
      <c r="L474" s="9"/>
    </row>
    <row r="475" spans="1:12" x14ac:dyDescent="0.3">
      <c r="A475" s="6" t="str">
        <f t="shared" si="7"/>
        <v/>
      </c>
      <c r="L475" s="9"/>
    </row>
    <row r="476" spans="1:12" x14ac:dyDescent="0.3">
      <c r="A476" s="6" t="str">
        <f t="shared" si="7"/>
        <v/>
      </c>
      <c r="L476" s="9"/>
    </row>
    <row r="477" spans="1:12" x14ac:dyDescent="0.3">
      <c r="A477" s="6" t="str">
        <f t="shared" si="7"/>
        <v/>
      </c>
      <c r="L477" s="9"/>
    </row>
    <row r="478" spans="1:12" x14ac:dyDescent="0.3">
      <c r="A478" s="6" t="str">
        <f t="shared" si="7"/>
        <v/>
      </c>
      <c r="L478" s="9"/>
    </row>
    <row r="479" spans="1:12" x14ac:dyDescent="0.3">
      <c r="A479" s="6" t="str">
        <f t="shared" si="7"/>
        <v/>
      </c>
      <c r="L479" s="9"/>
    </row>
    <row r="480" spans="1:12" x14ac:dyDescent="0.3">
      <c r="A480" s="6" t="str">
        <f t="shared" si="7"/>
        <v/>
      </c>
      <c r="L480" s="9"/>
    </row>
    <row r="481" spans="1:12" x14ac:dyDescent="0.3">
      <c r="A481" s="6" t="str">
        <f t="shared" si="7"/>
        <v/>
      </c>
      <c r="L481" s="9"/>
    </row>
    <row r="482" spans="1:12" x14ac:dyDescent="0.3">
      <c r="A482" s="6" t="str">
        <f t="shared" si="7"/>
        <v/>
      </c>
      <c r="L482" s="9"/>
    </row>
    <row r="483" spans="1:12" x14ac:dyDescent="0.3">
      <c r="A483" s="6" t="str">
        <f t="shared" si="7"/>
        <v/>
      </c>
      <c r="L483" s="9"/>
    </row>
    <row r="484" spans="1:12" x14ac:dyDescent="0.3">
      <c r="A484" s="6" t="str">
        <f t="shared" si="7"/>
        <v/>
      </c>
      <c r="L484" s="9"/>
    </row>
    <row r="485" spans="1:12" x14ac:dyDescent="0.3">
      <c r="A485" s="6" t="str">
        <f t="shared" si="7"/>
        <v/>
      </c>
      <c r="L485" s="9"/>
    </row>
    <row r="486" spans="1:12" x14ac:dyDescent="0.3">
      <c r="A486" s="6" t="str">
        <f t="shared" si="7"/>
        <v/>
      </c>
      <c r="L486" s="9"/>
    </row>
    <row r="487" spans="1:12" x14ac:dyDescent="0.3">
      <c r="A487" s="6" t="str">
        <f t="shared" si="7"/>
        <v/>
      </c>
      <c r="L487" s="9"/>
    </row>
    <row r="488" spans="1:12" x14ac:dyDescent="0.3">
      <c r="A488" s="6" t="str">
        <f t="shared" si="7"/>
        <v/>
      </c>
      <c r="L488" s="9"/>
    </row>
    <row r="489" spans="1:12" x14ac:dyDescent="0.3">
      <c r="A489" s="6" t="str">
        <f t="shared" si="7"/>
        <v/>
      </c>
      <c r="L489" s="9"/>
    </row>
    <row r="490" spans="1:12" x14ac:dyDescent="0.3">
      <c r="A490" s="6" t="str">
        <f t="shared" si="7"/>
        <v/>
      </c>
      <c r="L490" s="9"/>
    </row>
    <row r="491" spans="1:12" x14ac:dyDescent="0.3">
      <c r="A491" s="6" t="str">
        <f t="shared" si="7"/>
        <v/>
      </c>
      <c r="L491" s="9"/>
    </row>
    <row r="492" spans="1:12" x14ac:dyDescent="0.3">
      <c r="A492" s="6" t="str">
        <f t="shared" si="7"/>
        <v/>
      </c>
      <c r="L492" s="9"/>
    </row>
    <row r="493" spans="1:12" x14ac:dyDescent="0.3">
      <c r="A493" s="6" t="str">
        <f t="shared" si="7"/>
        <v/>
      </c>
      <c r="L493" s="9"/>
    </row>
    <row r="494" spans="1:12" x14ac:dyDescent="0.3">
      <c r="A494" s="6" t="str">
        <f t="shared" si="7"/>
        <v/>
      </c>
      <c r="L494" s="9"/>
    </row>
    <row r="495" spans="1:12" x14ac:dyDescent="0.3">
      <c r="A495" s="6" t="str">
        <f t="shared" si="7"/>
        <v/>
      </c>
      <c r="L495" s="9"/>
    </row>
    <row r="496" spans="1:12" x14ac:dyDescent="0.3">
      <c r="A496" s="6" t="str">
        <f t="shared" si="7"/>
        <v/>
      </c>
      <c r="L496" s="9"/>
    </row>
    <row r="497" spans="1:12" x14ac:dyDescent="0.3">
      <c r="A497" s="6" t="str">
        <f t="shared" si="7"/>
        <v/>
      </c>
      <c r="L497" s="9"/>
    </row>
    <row r="498" spans="1:12" x14ac:dyDescent="0.3">
      <c r="A498" s="6" t="str">
        <f t="shared" si="7"/>
        <v/>
      </c>
      <c r="L498" s="9"/>
    </row>
    <row r="499" spans="1:12" x14ac:dyDescent="0.3">
      <c r="A499" s="6" t="str">
        <f t="shared" si="7"/>
        <v/>
      </c>
      <c r="L499" s="9"/>
    </row>
    <row r="500" spans="1:12" x14ac:dyDescent="0.3">
      <c r="A500" s="6" t="str">
        <f t="shared" si="7"/>
        <v/>
      </c>
      <c r="L500" s="9"/>
    </row>
    <row r="501" spans="1:12" x14ac:dyDescent="0.3">
      <c r="A501" s="6" t="str">
        <f t="shared" si="7"/>
        <v/>
      </c>
      <c r="L501" s="9"/>
    </row>
    <row r="502" spans="1:12" x14ac:dyDescent="0.3">
      <c r="A502" s="6" t="str">
        <f t="shared" si="7"/>
        <v/>
      </c>
      <c r="L502" s="9"/>
    </row>
    <row r="503" spans="1:12" x14ac:dyDescent="0.3">
      <c r="A503" s="6" t="str">
        <f t="shared" si="7"/>
        <v/>
      </c>
      <c r="L503" s="9"/>
    </row>
    <row r="504" spans="1:12" x14ac:dyDescent="0.3">
      <c r="A504" s="6" t="str">
        <f t="shared" si="7"/>
        <v/>
      </c>
      <c r="L504" s="9"/>
    </row>
    <row r="505" spans="1:12" x14ac:dyDescent="0.3">
      <c r="A505" s="6" t="str">
        <f t="shared" si="7"/>
        <v/>
      </c>
      <c r="L505" s="9"/>
    </row>
    <row r="506" spans="1:12" x14ac:dyDescent="0.3">
      <c r="A506" s="6" t="str">
        <f t="shared" si="7"/>
        <v/>
      </c>
      <c r="L506" s="9"/>
    </row>
    <row r="507" spans="1:12" x14ac:dyDescent="0.3">
      <c r="A507" s="6" t="str">
        <f t="shared" si="7"/>
        <v/>
      </c>
      <c r="L507" s="9"/>
    </row>
    <row r="508" spans="1:12" x14ac:dyDescent="0.3">
      <c r="A508" s="6" t="str">
        <f t="shared" si="7"/>
        <v/>
      </c>
      <c r="L508" s="9"/>
    </row>
    <row r="509" spans="1:12" x14ac:dyDescent="0.3">
      <c r="A509" s="6" t="str">
        <f t="shared" si="7"/>
        <v/>
      </c>
      <c r="L509" s="9"/>
    </row>
    <row r="510" spans="1:12" x14ac:dyDescent="0.3">
      <c r="A510" s="6" t="str">
        <f t="shared" si="7"/>
        <v/>
      </c>
      <c r="L510" s="9"/>
    </row>
    <row r="511" spans="1:12" x14ac:dyDescent="0.3">
      <c r="A511" s="6" t="str">
        <f t="shared" si="7"/>
        <v/>
      </c>
      <c r="L511" s="9"/>
    </row>
    <row r="512" spans="1:12" x14ac:dyDescent="0.3">
      <c r="A512" s="6" t="str">
        <f t="shared" si="7"/>
        <v/>
      </c>
      <c r="L512" s="9"/>
    </row>
    <row r="513" spans="1:12" x14ac:dyDescent="0.3">
      <c r="A513" s="6" t="str">
        <f t="shared" si="7"/>
        <v/>
      </c>
      <c r="L513" s="9"/>
    </row>
    <row r="514" spans="1:12" x14ac:dyDescent="0.3">
      <c r="A514" s="6" t="str">
        <f t="shared" si="7"/>
        <v/>
      </c>
      <c r="L514" s="9"/>
    </row>
    <row r="515" spans="1:12" x14ac:dyDescent="0.3">
      <c r="A515" s="6" t="str">
        <f t="shared" si="7"/>
        <v/>
      </c>
      <c r="L515" s="9"/>
    </row>
    <row r="516" spans="1:12" x14ac:dyDescent="0.3">
      <c r="A516" s="6" t="str">
        <f t="shared" si="7"/>
        <v/>
      </c>
      <c r="L516" s="9"/>
    </row>
    <row r="517" spans="1:12" x14ac:dyDescent="0.3">
      <c r="A517" s="6" t="str">
        <f t="shared" si="7"/>
        <v/>
      </c>
      <c r="L517" s="9"/>
    </row>
    <row r="518" spans="1:12" x14ac:dyDescent="0.3">
      <c r="A518" s="6" t="str">
        <f t="shared" si="7"/>
        <v/>
      </c>
      <c r="L518" s="9"/>
    </row>
    <row r="519" spans="1:12" x14ac:dyDescent="0.3">
      <c r="A519" s="6" t="str">
        <f t="shared" ref="A519:A582" si="8">LEFT(C519,7)</f>
        <v/>
      </c>
      <c r="L519" s="9"/>
    </row>
    <row r="520" spans="1:12" x14ac:dyDescent="0.3">
      <c r="A520" s="6" t="str">
        <f t="shared" si="8"/>
        <v/>
      </c>
      <c r="L520" s="9"/>
    </row>
    <row r="521" spans="1:12" x14ac:dyDescent="0.3">
      <c r="A521" s="6" t="str">
        <f t="shared" si="8"/>
        <v/>
      </c>
      <c r="L521" s="9"/>
    </row>
    <row r="522" spans="1:12" x14ac:dyDescent="0.3">
      <c r="A522" s="6" t="str">
        <f t="shared" si="8"/>
        <v/>
      </c>
      <c r="L522" s="9"/>
    </row>
    <row r="523" spans="1:12" x14ac:dyDescent="0.3">
      <c r="A523" s="6" t="str">
        <f t="shared" si="8"/>
        <v/>
      </c>
      <c r="L523" s="9"/>
    </row>
    <row r="524" spans="1:12" x14ac:dyDescent="0.3">
      <c r="A524" s="6" t="str">
        <f t="shared" si="8"/>
        <v/>
      </c>
      <c r="L524" s="9"/>
    </row>
    <row r="525" spans="1:12" x14ac:dyDescent="0.3">
      <c r="A525" s="6" t="str">
        <f t="shared" si="8"/>
        <v/>
      </c>
      <c r="L525" s="9"/>
    </row>
    <row r="526" spans="1:12" x14ac:dyDescent="0.3">
      <c r="A526" s="6" t="str">
        <f t="shared" si="8"/>
        <v/>
      </c>
      <c r="L526" s="9"/>
    </row>
    <row r="527" spans="1:12" x14ac:dyDescent="0.3">
      <c r="A527" s="6" t="str">
        <f t="shared" si="8"/>
        <v/>
      </c>
      <c r="L527" s="9"/>
    </row>
    <row r="528" spans="1:12" x14ac:dyDescent="0.3">
      <c r="A528" s="6" t="str">
        <f t="shared" si="8"/>
        <v/>
      </c>
      <c r="L528" s="9"/>
    </row>
    <row r="529" spans="1:12" x14ac:dyDescent="0.3">
      <c r="A529" s="6" t="str">
        <f t="shared" si="8"/>
        <v/>
      </c>
      <c r="L529" s="9"/>
    </row>
    <row r="530" spans="1:12" x14ac:dyDescent="0.3">
      <c r="A530" s="6" t="str">
        <f t="shared" si="8"/>
        <v/>
      </c>
      <c r="L530" s="9"/>
    </row>
    <row r="531" spans="1:12" x14ac:dyDescent="0.3">
      <c r="A531" s="6" t="str">
        <f t="shared" si="8"/>
        <v/>
      </c>
      <c r="L531" s="9"/>
    </row>
    <row r="532" spans="1:12" x14ac:dyDescent="0.3">
      <c r="A532" s="6" t="str">
        <f t="shared" si="8"/>
        <v/>
      </c>
      <c r="L532" s="9"/>
    </row>
    <row r="533" spans="1:12" x14ac:dyDescent="0.3">
      <c r="A533" s="6" t="str">
        <f t="shared" si="8"/>
        <v/>
      </c>
      <c r="L533" s="9"/>
    </row>
    <row r="534" spans="1:12" x14ac:dyDescent="0.3">
      <c r="A534" s="6" t="str">
        <f t="shared" si="8"/>
        <v/>
      </c>
      <c r="L534" s="9"/>
    </row>
    <row r="535" spans="1:12" x14ac:dyDescent="0.3">
      <c r="A535" s="6" t="str">
        <f t="shared" si="8"/>
        <v/>
      </c>
      <c r="L535" s="9"/>
    </row>
    <row r="536" spans="1:12" x14ac:dyDescent="0.3">
      <c r="A536" s="6" t="str">
        <f t="shared" si="8"/>
        <v/>
      </c>
      <c r="L536" s="9"/>
    </row>
    <row r="537" spans="1:12" x14ac:dyDescent="0.3">
      <c r="A537" s="6" t="str">
        <f t="shared" si="8"/>
        <v/>
      </c>
      <c r="L537" s="9"/>
    </row>
    <row r="538" spans="1:12" x14ac:dyDescent="0.3">
      <c r="A538" s="6" t="str">
        <f t="shared" si="8"/>
        <v/>
      </c>
      <c r="L538" s="9"/>
    </row>
    <row r="539" spans="1:12" x14ac:dyDescent="0.3">
      <c r="A539" s="6" t="str">
        <f t="shared" si="8"/>
        <v/>
      </c>
      <c r="L539" s="9"/>
    </row>
    <row r="540" spans="1:12" x14ac:dyDescent="0.3">
      <c r="A540" s="6" t="str">
        <f t="shared" si="8"/>
        <v/>
      </c>
      <c r="L540" s="9"/>
    </row>
    <row r="541" spans="1:12" x14ac:dyDescent="0.3">
      <c r="A541" s="6" t="str">
        <f t="shared" si="8"/>
        <v/>
      </c>
      <c r="L541" s="9"/>
    </row>
    <row r="542" spans="1:12" x14ac:dyDescent="0.3">
      <c r="A542" s="6" t="str">
        <f t="shared" si="8"/>
        <v/>
      </c>
      <c r="L542" s="9"/>
    </row>
    <row r="543" spans="1:12" x14ac:dyDescent="0.3">
      <c r="A543" s="6" t="str">
        <f t="shared" si="8"/>
        <v/>
      </c>
      <c r="L543" s="9"/>
    </row>
    <row r="544" spans="1:12" x14ac:dyDescent="0.3">
      <c r="A544" s="6" t="str">
        <f t="shared" si="8"/>
        <v/>
      </c>
      <c r="L544" s="9"/>
    </row>
    <row r="545" spans="1:12" x14ac:dyDescent="0.3">
      <c r="A545" s="6" t="str">
        <f t="shared" si="8"/>
        <v/>
      </c>
      <c r="L545" s="9"/>
    </row>
    <row r="546" spans="1:12" x14ac:dyDescent="0.3">
      <c r="A546" s="6" t="str">
        <f t="shared" si="8"/>
        <v/>
      </c>
      <c r="L546" s="9"/>
    </row>
    <row r="547" spans="1:12" x14ac:dyDescent="0.3">
      <c r="A547" s="6" t="str">
        <f t="shared" si="8"/>
        <v/>
      </c>
      <c r="L547" s="9"/>
    </row>
    <row r="548" spans="1:12" x14ac:dyDescent="0.3">
      <c r="A548" s="6" t="str">
        <f t="shared" si="8"/>
        <v/>
      </c>
      <c r="L548" s="9"/>
    </row>
    <row r="549" spans="1:12" x14ac:dyDescent="0.3">
      <c r="A549" s="6" t="str">
        <f t="shared" si="8"/>
        <v/>
      </c>
      <c r="L549" s="9"/>
    </row>
    <row r="550" spans="1:12" x14ac:dyDescent="0.3">
      <c r="A550" s="6" t="str">
        <f t="shared" si="8"/>
        <v/>
      </c>
      <c r="L550" s="9"/>
    </row>
    <row r="551" spans="1:12" x14ac:dyDescent="0.3">
      <c r="A551" s="6" t="str">
        <f t="shared" si="8"/>
        <v/>
      </c>
      <c r="L551" s="9"/>
    </row>
    <row r="552" spans="1:12" x14ac:dyDescent="0.3">
      <c r="A552" s="6" t="str">
        <f t="shared" si="8"/>
        <v/>
      </c>
      <c r="L552" s="9"/>
    </row>
    <row r="553" spans="1:12" x14ac:dyDescent="0.3">
      <c r="A553" s="6" t="str">
        <f t="shared" si="8"/>
        <v/>
      </c>
      <c r="L553" s="9"/>
    </row>
    <row r="554" spans="1:12" x14ac:dyDescent="0.3">
      <c r="A554" s="6" t="str">
        <f t="shared" si="8"/>
        <v/>
      </c>
      <c r="L554" s="9"/>
    </row>
    <row r="555" spans="1:12" x14ac:dyDescent="0.3">
      <c r="A555" s="6" t="str">
        <f t="shared" si="8"/>
        <v/>
      </c>
      <c r="L555" s="9"/>
    </row>
    <row r="556" spans="1:12" x14ac:dyDescent="0.3">
      <c r="A556" s="6" t="str">
        <f t="shared" si="8"/>
        <v/>
      </c>
      <c r="L556" s="9"/>
    </row>
    <row r="557" spans="1:12" x14ac:dyDescent="0.3">
      <c r="A557" s="6" t="str">
        <f t="shared" si="8"/>
        <v/>
      </c>
      <c r="L557" s="9"/>
    </row>
    <row r="558" spans="1:12" x14ac:dyDescent="0.3">
      <c r="A558" s="6" t="str">
        <f t="shared" si="8"/>
        <v/>
      </c>
      <c r="L558" s="9"/>
    </row>
    <row r="559" spans="1:12" x14ac:dyDescent="0.3">
      <c r="A559" s="6" t="str">
        <f t="shared" si="8"/>
        <v/>
      </c>
      <c r="L559" s="9"/>
    </row>
    <row r="560" spans="1:12" x14ac:dyDescent="0.3">
      <c r="A560" s="6" t="str">
        <f t="shared" si="8"/>
        <v/>
      </c>
      <c r="L560" s="9"/>
    </row>
    <row r="561" spans="1:12" x14ac:dyDescent="0.3">
      <c r="A561" s="6" t="str">
        <f t="shared" si="8"/>
        <v/>
      </c>
      <c r="L561" s="9"/>
    </row>
    <row r="562" spans="1:12" x14ac:dyDescent="0.3">
      <c r="A562" s="6" t="str">
        <f t="shared" si="8"/>
        <v/>
      </c>
      <c r="L562" s="9"/>
    </row>
    <row r="563" spans="1:12" x14ac:dyDescent="0.3">
      <c r="A563" s="6" t="str">
        <f t="shared" si="8"/>
        <v/>
      </c>
      <c r="L563" s="9"/>
    </row>
    <row r="564" spans="1:12" x14ac:dyDescent="0.3">
      <c r="A564" s="6" t="str">
        <f t="shared" si="8"/>
        <v/>
      </c>
      <c r="L564" s="9"/>
    </row>
    <row r="565" spans="1:12" x14ac:dyDescent="0.3">
      <c r="A565" s="6" t="str">
        <f t="shared" si="8"/>
        <v/>
      </c>
      <c r="L565" s="9"/>
    </row>
    <row r="566" spans="1:12" x14ac:dyDescent="0.3">
      <c r="A566" s="6" t="str">
        <f t="shared" si="8"/>
        <v/>
      </c>
      <c r="L566" s="9"/>
    </row>
    <row r="567" spans="1:12" x14ac:dyDescent="0.3">
      <c r="A567" s="6" t="str">
        <f t="shared" si="8"/>
        <v/>
      </c>
      <c r="L567" s="9"/>
    </row>
    <row r="568" spans="1:12" x14ac:dyDescent="0.3">
      <c r="A568" s="6" t="str">
        <f t="shared" si="8"/>
        <v/>
      </c>
      <c r="L568" s="9"/>
    </row>
    <row r="569" spans="1:12" x14ac:dyDescent="0.3">
      <c r="A569" s="6" t="str">
        <f t="shared" si="8"/>
        <v/>
      </c>
      <c r="L569" s="9"/>
    </row>
    <row r="570" spans="1:12" x14ac:dyDescent="0.3">
      <c r="A570" s="6" t="str">
        <f t="shared" si="8"/>
        <v/>
      </c>
      <c r="L570" s="9"/>
    </row>
    <row r="571" spans="1:12" x14ac:dyDescent="0.3">
      <c r="A571" s="6" t="str">
        <f t="shared" si="8"/>
        <v/>
      </c>
      <c r="L571" s="9"/>
    </row>
    <row r="572" spans="1:12" x14ac:dyDescent="0.3">
      <c r="A572" s="6" t="str">
        <f t="shared" si="8"/>
        <v/>
      </c>
      <c r="L572" s="9"/>
    </row>
    <row r="573" spans="1:12" x14ac:dyDescent="0.3">
      <c r="A573" s="6" t="str">
        <f t="shared" si="8"/>
        <v/>
      </c>
      <c r="L573" s="9"/>
    </row>
    <row r="574" spans="1:12" x14ac:dyDescent="0.3">
      <c r="A574" s="6" t="str">
        <f t="shared" si="8"/>
        <v/>
      </c>
      <c r="L574" s="9"/>
    </row>
    <row r="575" spans="1:12" x14ac:dyDescent="0.3">
      <c r="A575" s="6" t="str">
        <f t="shared" si="8"/>
        <v/>
      </c>
      <c r="L575" s="9"/>
    </row>
    <row r="576" spans="1:12" x14ac:dyDescent="0.3">
      <c r="A576" s="6" t="str">
        <f t="shared" si="8"/>
        <v/>
      </c>
      <c r="L576" s="9"/>
    </row>
    <row r="577" spans="1:12" x14ac:dyDescent="0.3">
      <c r="A577" s="6" t="str">
        <f t="shared" si="8"/>
        <v/>
      </c>
      <c r="L577" s="9"/>
    </row>
    <row r="578" spans="1:12" x14ac:dyDescent="0.3">
      <c r="A578" s="6" t="str">
        <f t="shared" si="8"/>
        <v/>
      </c>
      <c r="L578" s="9"/>
    </row>
    <row r="579" spans="1:12" x14ac:dyDescent="0.3">
      <c r="A579" s="6" t="str">
        <f t="shared" si="8"/>
        <v/>
      </c>
      <c r="L579" s="9"/>
    </row>
    <row r="580" spans="1:12" x14ac:dyDescent="0.3">
      <c r="A580" s="6" t="str">
        <f t="shared" si="8"/>
        <v/>
      </c>
      <c r="L580" s="9"/>
    </row>
    <row r="581" spans="1:12" x14ac:dyDescent="0.3">
      <c r="A581" s="6" t="str">
        <f t="shared" si="8"/>
        <v/>
      </c>
      <c r="L581" s="9"/>
    </row>
    <row r="582" spans="1:12" x14ac:dyDescent="0.3">
      <c r="A582" s="6" t="str">
        <f t="shared" si="8"/>
        <v/>
      </c>
      <c r="L582" s="9"/>
    </row>
    <row r="583" spans="1:12" x14ac:dyDescent="0.3">
      <c r="A583" s="6" t="str">
        <f t="shared" ref="A583:A646" si="9">LEFT(C583,7)</f>
        <v/>
      </c>
      <c r="L583" s="9"/>
    </row>
    <row r="584" spans="1:12" x14ac:dyDescent="0.3">
      <c r="A584" s="6" t="str">
        <f t="shared" si="9"/>
        <v/>
      </c>
      <c r="L584" s="9"/>
    </row>
    <row r="585" spans="1:12" x14ac:dyDescent="0.3">
      <c r="A585" s="6" t="str">
        <f t="shared" si="9"/>
        <v/>
      </c>
      <c r="L585" s="9"/>
    </row>
    <row r="586" spans="1:12" x14ac:dyDescent="0.3">
      <c r="A586" s="6" t="str">
        <f t="shared" si="9"/>
        <v/>
      </c>
      <c r="L586" s="9"/>
    </row>
    <row r="587" spans="1:12" x14ac:dyDescent="0.3">
      <c r="A587" s="6" t="str">
        <f t="shared" si="9"/>
        <v/>
      </c>
      <c r="L587" s="9"/>
    </row>
    <row r="588" spans="1:12" x14ac:dyDescent="0.3">
      <c r="A588" s="6" t="str">
        <f t="shared" si="9"/>
        <v/>
      </c>
      <c r="L588" s="9"/>
    </row>
    <row r="589" spans="1:12" x14ac:dyDescent="0.3">
      <c r="A589" s="6" t="str">
        <f t="shared" si="9"/>
        <v/>
      </c>
      <c r="L589" s="9"/>
    </row>
    <row r="590" spans="1:12" x14ac:dyDescent="0.3">
      <c r="A590" s="6" t="str">
        <f t="shared" si="9"/>
        <v/>
      </c>
      <c r="L590" s="9"/>
    </row>
    <row r="591" spans="1:12" x14ac:dyDescent="0.3">
      <c r="A591" s="6" t="str">
        <f t="shared" si="9"/>
        <v/>
      </c>
      <c r="L591" s="9"/>
    </row>
    <row r="592" spans="1:12" x14ac:dyDescent="0.3">
      <c r="A592" s="6" t="str">
        <f t="shared" si="9"/>
        <v/>
      </c>
      <c r="L592" s="9"/>
    </row>
    <row r="593" spans="1:12" x14ac:dyDescent="0.3">
      <c r="A593" s="6" t="str">
        <f t="shared" si="9"/>
        <v/>
      </c>
      <c r="L593" s="9"/>
    </row>
    <row r="594" spans="1:12" x14ac:dyDescent="0.3">
      <c r="A594" s="6" t="str">
        <f t="shared" si="9"/>
        <v/>
      </c>
      <c r="L594" s="9"/>
    </row>
    <row r="595" spans="1:12" x14ac:dyDescent="0.3">
      <c r="A595" s="6" t="str">
        <f t="shared" si="9"/>
        <v/>
      </c>
      <c r="L595" s="9"/>
    </row>
    <row r="596" spans="1:12" x14ac:dyDescent="0.3">
      <c r="A596" s="6" t="str">
        <f t="shared" si="9"/>
        <v/>
      </c>
      <c r="L596" s="9"/>
    </row>
    <row r="597" spans="1:12" x14ac:dyDescent="0.3">
      <c r="A597" s="6" t="str">
        <f t="shared" si="9"/>
        <v/>
      </c>
      <c r="L597" s="9"/>
    </row>
    <row r="598" spans="1:12" x14ac:dyDescent="0.3">
      <c r="A598" s="6" t="str">
        <f t="shared" si="9"/>
        <v/>
      </c>
      <c r="L598" s="9"/>
    </row>
    <row r="599" spans="1:12" x14ac:dyDescent="0.3">
      <c r="A599" s="6" t="str">
        <f t="shared" si="9"/>
        <v/>
      </c>
      <c r="L599" s="9"/>
    </row>
    <row r="600" spans="1:12" x14ac:dyDescent="0.3">
      <c r="A600" s="6" t="str">
        <f t="shared" si="9"/>
        <v/>
      </c>
      <c r="L600" s="9"/>
    </row>
    <row r="601" spans="1:12" x14ac:dyDescent="0.3">
      <c r="A601" s="6" t="str">
        <f t="shared" si="9"/>
        <v/>
      </c>
      <c r="L601" s="9"/>
    </row>
    <row r="602" spans="1:12" x14ac:dyDescent="0.3">
      <c r="A602" s="6" t="str">
        <f t="shared" si="9"/>
        <v/>
      </c>
      <c r="L602" s="9"/>
    </row>
    <row r="603" spans="1:12" x14ac:dyDescent="0.3">
      <c r="A603" s="6" t="str">
        <f t="shared" si="9"/>
        <v/>
      </c>
      <c r="L603" s="9"/>
    </row>
    <row r="604" spans="1:12" x14ac:dyDescent="0.3">
      <c r="A604" s="6" t="str">
        <f t="shared" si="9"/>
        <v/>
      </c>
      <c r="L604" s="9"/>
    </row>
    <row r="605" spans="1:12" x14ac:dyDescent="0.3">
      <c r="A605" s="6" t="str">
        <f t="shared" si="9"/>
        <v/>
      </c>
      <c r="L605" s="9"/>
    </row>
    <row r="606" spans="1:12" x14ac:dyDescent="0.3">
      <c r="A606" s="6" t="str">
        <f t="shared" si="9"/>
        <v/>
      </c>
      <c r="L606" s="9"/>
    </row>
    <row r="607" spans="1:12" x14ac:dyDescent="0.3">
      <c r="A607" s="6" t="str">
        <f t="shared" si="9"/>
        <v/>
      </c>
      <c r="L607" s="9"/>
    </row>
    <row r="608" spans="1:12" x14ac:dyDescent="0.3">
      <c r="A608" s="6" t="str">
        <f t="shared" si="9"/>
        <v/>
      </c>
      <c r="L608" s="9"/>
    </row>
    <row r="609" spans="1:12" x14ac:dyDescent="0.3">
      <c r="A609" s="6" t="str">
        <f t="shared" si="9"/>
        <v/>
      </c>
      <c r="L609" s="9"/>
    </row>
    <row r="610" spans="1:12" x14ac:dyDescent="0.3">
      <c r="A610" s="6" t="str">
        <f t="shared" si="9"/>
        <v/>
      </c>
      <c r="L610" s="9"/>
    </row>
    <row r="611" spans="1:12" x14ac:dyDescent="0.3">
      <c r="A611" s="6" t="str">
        <f t="shared" si="9"/>
        <v/>
      </c>
      <c r="L611" s="9"/>
    </row>
    <row r="612" spans="1:12" x14ac:dyDescent="0.3">
      <c r="A612" s="6" t="str">
        <f t="shared" si="9"/>
        <v/>
      </c>
      <c r="L612" s="9"/>
    </row>
    <row r="613" spans="1:12" x14ac:dyDescent="0.3">
      <c r="A613" s="6" t="str">
        <f t="shared" si="9"/>
        <v/>
      </c>
      <c r="L613" s="9"/>
    </row>
    <row r="614" spans="1:12" x14ac:dyDescent="0.3">
      <c r="A614" s="6" t="str">
        <f t="shared" si="9"/>
        <v/>
      </c>
      <c r="L614" s="9"/>
    </row>
    <row r="615" spans="1:12" x14ac:dyDescent="0.3">
      <c r="A615" s="6" t="str">
        <f t="shared" si="9"/>
        <v/>
      </c>
      <c r="L615" s="9"/>
    </row>
    <row r="616" spans="1:12" x14ac:dyDescent="0.3">
      <c r="A616" s="6" t="str">
        <f t="shared" si="9"/>
        <v/>
      </c>
      <c r="L616" s="9"/>
    </row>
    <row r="617" spans="1:12" x14ac:dyDescent="0.3">
      <c r="A617" s="6" t="str">
        <f t="shared" si="9"/>
        <v/>
      </c>
      <c r="L617" s="9"/>
    </row>
    <row r="618" spans="1:12" x14ac:dyDescent="0.3">
      <c r="A618" s="6" t="str">
        <f t="shared" si="9"/>
        <v/>
      </c>
      <c r="L618" s="9"/>
    </row>
    <row r="619" spans="1:12" x14ac:dyDescent="0.3">
      <c r="A619" s="6" t="str">
        <f t="shared" si="9"/>
        <v/>
      </c>
      <c r="L619" s="9"/>
    </row>
    <row r="620" spans="1:12" x14ac:dyDescent="0.3">
      <c r="A620" s="6" t="str">
        <f t="shared" si="9"/>
        <v/>
      </c>
      <c r="L620" s="9"/>
    </row>
    <row r="621" spans="1:12" x14ac:dyDescent="0.3">
      <c r="A621" s="6" t="str">
        <f t="shared" si="9"/>
        <v/>
      </c>
      <c r="L621" s="9"/>
    </row>
    <row r="622" spans="1:12" x14ac:dyDescent="0.3">
      <c r="A622" s="6" t="str">
        <f t="shared" si="9"/>
        <v/>
      </c>
      <c r="L622" s="9"/>
    </row>
    <row r="623" spans="1:12" x14ac:dyDescent="0.3">
      <c r="A623" s="6" t="str">
        <f t="shared" si="9"/>
        <v/>
      </c>
      <c r="L623" s="9"/>
    </row>
    <row r="624" spans="1:12" x14ac:dyDescent="0.3">
      <c r="A624" s="6" t="str">
        <f t="shared" si="9"/>
        <v/>
      </c>
      <c r="L624" s="9"/>
    </row>
    <row r="625" spans="1:12" x14ac:dyDescent="0.3">
      <c r="A625" s="6" t="str">
        <f t="shared" si="9"/>
        <v/>
      </c>
      <c r="L625" s="9"/>
    </row>
    <row r="626" spans="1:12" x14ac:dyDescent="0.3">
      <c r="A626" s="6" t="str">
        <f t="shared" si="9"/>
        <v/>
      </c>
      <c r="L626" s="9"/>
    </row>
    <row r="627" spans="1:12" x14ac:dyDescent="0.3">
      <c r="A627" s="6" t="str">
        <f t="shared" si="9"/>
        <v/>
      </c>
      <c r="L627" s="9"/>
    </row>
    <row r="628" spans="1:12" x14ac:dyDescent="0.3">
      <c r="A628" s="6" t="str">
        <f t="shared" si="9"/>
        <v/>
      </c>
      <c r="L628" s="9"/>
    </row>
    <row r="629" spans="1:12" x14ac:dyDescent="0.3">
      <c r="A629" s="6" t="str">
        <f t="shared" si="9"/>
        <v/>
      </c>
      <c r="L629" s="9"/>
    </row>
    <row r="630" spans="1:12" x14ac:dyDescent="0.3">
      <c r="A630" s="6" t="str">
        <f t="shared" si="9"/>
        <v/>
      </c>
      <c r="L630" s="9"/>
    </row>
    <row r="631" spans="1:12" x14ac:dyDescent="0.3">
      <c r="A631" s="6" t="str">
        <f t="shared" si="9"/>
        <v/>
      </c>
      <c r="L631" s="9"/>
    </row>
    <row r="632" spans="1:12" x14ac:dyDescent="0.3">
      <c r="A632" s="6" t="str">
        <f t="shared" si="9"/>
        <v/>
      </c>
      <c r="L632" s="9"/>
    </row>
    <row r="633" spans="1:12" x14ac:dyDescent="0.3">
      <c r="A633" s="6" t="str">
        <f t="shared" si="9"/>
        <v/>
      </c>
      <c r="L633" s="9"/>
    </row>
    <row r="634" spans="1:12" x14ac:dyDescent="0.3">
      <c r="A634" s="6" t="str">
        <f t="shared" si="9"/>
        <v/>
      </c>
      <c r="L634" s="9"/>
    </row>
    <row r="635" spans="1:12" x14ac:dyDescent="0.3">
      <c r="A635" s="6" t="str">
        <f t="shared" si="9"/>
        <v/>
      </c>
      <c r="L635" s="9"/>
    </row>
    <row r="636" spans="1:12" x14ac:dyDescent="0.3">
      <c r="A636" s="6" t="str">
        <f t="shared" si="9"/>
        <v/>
      </c>
      <c r="L636" s="9"/>
    </row>
    <row r="637" spans="1:12" x14ac:dyDescent="0.3">
      <c r="A637" s="6" t="str">
        <f t="shared" si="9"/>
        <v/>
      </c>
      <c r="L637" s="9"/>
    </row>
    <row r="638" spans="1:12" x14ac:dyDescent="0.3">
      <c r="A638" s="6" t="str">
        <f t="shared" si="9"/>
        <v/>
      </c>
      <c r="L638" s="9"/>
    </row>
    <row r="639" spans="1:12" x14ac:dyDescent="0.3">
      <c r="A639" s="6" t="str">
        <f t="shared" si="9"/>
        <v/>
      </c>
      <c r="L639" s="9"/>
    </row>
    <row r="640" spans="1:12" x14ac:dyDescent="0.3">
      <c r="A640" s="6" t="str">
        <f t="shared" si="9"/>
        <v/>
      </c>
      <c r="L640" s="9"/>
    </row>
    <row r="641" spans="1:12" x14ac:dyDescent="0.3">
      <c r="A641" s="6" t="str">
        <f t="shared" si="9"/>
        <v/>
      </c>
      <c r="L641" s="9"/>
    </row>
    <row r="642" spans="1:12" x14ac:dyDescent="0.3">
      <c r="A642" s="6" t="str">
        <f t="shared" si="9"/>
        <v/>
      </c>
      <c r="L642" s="9"/>
    </row>
    <row r="643" spans="1:12" x14ac:dyDescent="0.3">
      <c r="A643" s="6" t="str">
        <f t="shared" si="9"/>
        <v/>
      </c>
      <c r="L643" s="9"/>
    </row>
    <row r="644" spans="1:12" x14ac:dyDescent="0.3">
      <c r="A644" s="6" t="str">
        <f t="shared" si="9"/>
        <v/>
      </c>
      <c r="L644" s="9"/>
    </row>
    <row r="645" spans="1:12" x14ac:dyDescent="0.3">
      <c r="A645" s="6" t="str">
        <f t="shared" si="9"/>
        <v/>
      </c>
      <c r="L645" s="9"/>
    </row>
    <row r="646" spans="1:12" x14ac:dyDescent="0.3">
      <c r="A646" s="6" t="str">
        <f t="shared" si="9"/>
        <v/>
      </c>
      <c r="L646" s="9"/>
    </row>
    <row r="647" spans="1:12" x14ac:dyDescent="0.3">
      <c r="A647" s="6" t="str">
        <f t="shared" ref="A647:A710" si="10">LEFT(C647,7)</f>
        <v/>
      </c>
      <c r="L647" s="9"/>
    </row>
    <row r="648" spans="1:12" x14ac:dyDescent="0.3">
      <c r="A648" s="6" t="str">
        <f t="shared" si="10"/>
        <v/>
      </c>
      <c r="L648" s="9"/>
    </row>
    <row r="649" spans="1:12" x14ac:dyDescent="0.3">
      <c r="A649" s="6" t="str">
        <f t="shared" si="10"/>
        <v/>
      </c>
      <c r="L649" s="9"/>
    </row>
    <row r="650" spans="1:12" x14ac:dyDescent="0.3">
      <c r="A650" s="6" t="str">
        <f t="shared" si="10"/>
        <v/>
      </c>
      <c r="L650" s="9"/>
    </row>
    <row r="651" spans="1:12" x14ac:dyDescent="0.3">
      <c r="A651" s="6" t="str">
        <f t="shared" si="10"/>
        <v/>
      </c>
      <c r="L651" s="9"/>
    </row>
    <row r="652" spans="1:12" x14ac:dyDescent="0.3">
      <c r="A652" s="6" t="str">
        <f t="shared" si="10"/>
        <v/>
      </c>
      <c r="L652" s="9"/>
    </row>
    <row r="653" spans="1:12" x14ac:dyDescent="0.3">
      <c r="A653" s="6" t="str">
        <f t="shared" si="10"/>
        <v/>
      </c>
      <c r="L653" s="9"/>
    </row>
    <row r="654" spans="1:12" x14ac:dyDescent="0.3">
      <c r="A654" s="6" t="str">
        <f t="shared" si="10"/>
        <v/>
      </c>
      <c r="L654" s="9"/>
    </row>
    <row r="655" spans="1:12" x14ac:dyDescent="0.3">
      <c r="A655" s="6" t="str">
        <f t="shared" si="10"/>
        <v/>
      </c>
      <c r="L655" s="9"/>
    </row>
    <row r="656" spans="1:12" x14ac:dyDescent="0.3">
      <c r="A656" s="6" t="str">
        <f t="shared" si="10"/>
        <v/>
      </c>
      <c r="L656" s="9"/>
    </row>
    <row r="657" spans="1:12" x14ac:dyDescent="0.3">
      <c r="A657" s="6" t="str">
        <f t="shared" si="10"/>
        <v/>
      </c>
      <c r="L657" s="9"/>
    </row>
    <row r="658" spans="1:12" x14ac:dyDescent="0.3">
      <c r="A658" s="6" t="str">
        <f t="shared" si="10"/>
        <v/>
      </c>
      <c r="L658" s="9"/>
    </row>
    <row r="659" spans="1:12" x14ac:dyDescent="0.3">
      <c r="A659" s="6" t="str">
        <f t="shared" si="10"/>
        <v/>
      </c>
      <c r="L659" s="9"/>
    </row>
    <row r="660" spans="1:12" x14ac:dyDescent="0.3">
      <c r="A660" s="6" t="str">
        <f t="shared" si="10"/>
        <v/>
      </c>
      <c r="L660" s="9"/>
    </row>
    <row r="661" spans="1:12" x14ac:dyDescent="0.3">
      <c r="A661" s="6" t="str">
        <f t="shared" si="10"/>
        <v/>
      </c>
      <c r="L661" s="9"/>
    </row>
    <row r="662" spans="1:12" x14ac:dyDescent="0.3">
      <c r="A662" s="6" t="str">
        <f t="shared" si="10"/>
        <v/>
      </c>
      <c r="L662" s="9"/>
    </row>
    <row r="663" spans="1:12" x14ac:dyDescent="0.3">
      <c r="A663" s="6" t="str">
        <f t="shared" si="10"/>
        <v/>
      </c>
      <c r="L663" s="9"/>
    </row>
    <row r="664" spans="1:12" x14ac:dyDescent="0.3">
      <c r="A664" s="6" t="str">
        <f t="shared" si="10"/>
        <v/>
      </c>
      <c r="L664" s="9"/>
    </row>
    <row r="665" spans="1:12" x14ac:dyDescent="0.3">
      <c r="A665" s="6" t="str">
        <f t="shared" si="10"/>
        <v/>
      </c>
      <c r="L665" s="9"/>
    </row>
    <row r="666" spans="1:12" x14ac:dyDescent="0.3">
      <c r="A666" s="6" t="str">
        <f t="shared" si="10"/>
        <v/>
      </c>
      <c r="L666" s="9"/>
    </row>
    <row r="667" spans="1:12" x14ac:dyDescent="0.3">
      <c r="A667" s="6" t="str">
        <f t="shared" si="10"/>
        <v/>
      </c>
      <c r="L667" s="9"/>
    </row>
    <row r="668" spans="1:12" x14ac:dyDescent="0.3">
      <c r="A668" s="6" t="str">
        <f t="shared" si="10"/>
        <v/>
      </c>
      <c r="L668" s="9"/>
    </row>
    <row r="669" spans="1:12" x14ac:dyDescent="0.3">
      <c r="A669" s="6" t="str">
        <f t="shared" si="10"/>
        <v/>
      </c>
      <c r="L669" s="9"/>
    </row>
    <row r="670" spans="1:12" x14ac:dyDescent="0.3">
      <c r="A670" s="6" t="str">
        <f t="shared" si="10"/>
        <v/>
      </c>
      <c r="L670" s="9"/>
    </row>
    <row r="671" spans="1:12" x14ac:dyDescent="0.3">
      <c r="A671" s="6" t="str">
        <f t="shared" si="10"/>
        <v/>
      </c>
      <c r="L671" s="9"/>
    </row>
    <row r="672" spans="1:12" x14ac:dyDescent="0.3">
      <c r="A672" s="6" t="str">
        <f t="shared" si="10"/>
        <v/>
      </c>
      <c r="L672" s="9"/>
    </row>
    <row r="673" spans="1:12" x14ac:dyDescent="0.3">
      <c r="A673" s="6" t="str">
        <f t="shared" si="10"/>
        <v/>
      </c>
      <c r="L673" s="9"/>
    </row>
    <row r="674" spans="1:12" x14ac:dyDescent="0.3">
      <c r="A674" s="6" t="str">
        <f t="shared" si="10"/>
        <v/>
      </c>
      <c r="L674" s="9"/>
    </row>
    <row r="675" spans="1:12" x14ac:dyDescent="0.3">
      <c r="A675" s="6" t="str">
        <f t="shared" si="10"/>
        <v/>
      </c>
      <c r="L675" s="9"/>
    </row>
    <row r="676" spans="1:12" x14ac:dyDescent="0.3">
      <c r="A676" s="6" t="str">
        <f t="shared" si="10"/>
        <v/>
      </c>
      <c r="L676" s="9"/>
    </row>
    <row r="677" spans="1:12" x14ac:dyDescent="0.3">
      <c r="A677" s="6" t="str">
        <f t="shared" si="10"/>
        <v/>
      </c>
      <c r="L677" s="9"/>
    </row>
    <row r="678" spans="1:12" x14ac:dyDescent="0.3">
      <c r="A678" s="6" t="str">
        <f t="shared" si="10"/>
        <v/>
      </c>
      <c r="L678" s="9"/>
    </row>
    <row r="679" spans="1:12" x14ac:dyDescent="0.3">
      <c r="A679" s="6" t="str">
        <f t="shared" si="10"/>
        <v/>
      </c>
      <c r="L679" s="9"/>
    </row>
    <row r="680" spans="1:12" x14ac:dyDescent="0.3">
      <c r="A680" s="6" t="str">
        <f t="shared" si="10"/>
        <v/>
      </c>
      <c r="L680" s="9"/>
    </row>
    <row r="681" spans="1:12" x14ac:dyDescent="0.3">
      <c r="A681" s="6" t="str">
        <f t="shared" si="10"/>
        <v/>
      </c>
      <c r="L681" s="9"/>
    </row>
    <row r="682" spans="1:12" x14ac:dyDescent="0.3">
      <c r="A682" s="6" t="str">
        <f t="shared" si="10"/>
        <v/>
      </c>
      <c r="L682" s="9"/>
    </row>
    <row r="683" spans="1:12" x14ac:dyDescent="0.3">
      <c r="A683" s="6" t="str">
        <f t="shared" si="10"/>
        <v/>
      </c>
      <c r="L683" s="9"/>
    </row>
    <row r="684" spans="1:12" x14ac:dyDescent="0.3">
      <c r="A684" s="6" t="str">
        <f t="shared" si="10"/>
        <v/>
      </c>
      <c r="L684" s="9"/>
    </row>
    <row r="685" spans="1:12" x14ac:dyDescent="0.3">
      <c r="A685" s="6" t="str">
        <f t="shared" si="10"/>
        <v/>
      </c>
      <c r="L685" s="9"/>
    </row>
    <row r="686" spans="1:12" x14ac:dyDescent="0.3">
      <c r="A686" s="6" t="str">
        <f t="shared" si="10"/>
        <v/>
      </c>
      <c r="L686" s="9"/>
    </row>
    <row r="687" spans="1:12" x14ac:dyDescent="0.3">
      <c r="A687" s="6" t="str">
        <f t="shared" si="10"/>
        <v/>
      </c>
      <c r="L687" s="9"/>
    </row>
    <row r="688" spans="1:12" x14ac:dyDescent="0.3">
      <c r="A688" s="6" t="str">
        <f t="shared" si="10"/>
        <v/>
      </c>
      <c r="L688" s="9"/>
    </row>
    <row r="689" spans="1:12" x14ac:dyDescent="0.3">
      <c r="A689" s="6" t="str">
        <f t="shared" si="10"/>
        <v/>
      </c>
      <c r="L689" s="9"/>
    </row>
    <row r="690" spans="1:12" x14ac:dyDescent="0.3">
      <c r="A690" s="6" t="str">
        <f t="shared" si="10"/>
        <v/>
      </c>
      <c r="L690" s="9"/>
    </row>
    <row r="691" spans="1:12" x14ac:dyDescent="0.3">
      <c r="A691" s="6" t="str">
        <f t="shared" si="10"/>
        <v/>
      </c>
      <c r="L691" s="9"/>
    </row>
    <row r="692" spans="1:12" x14ac:dyDescent="0.3">
      <c r="A692" s="6" t="str">
        <f t="shared" si="10"/>
        <v/>
      </c>
      <c r="L692" s="9"/>
    </row>
    <row r="693" spans="1:12" x14ac:dyDescent="0.3">
      <c r="A693" s="6" t="str">
        <f t="shared" si="10"/>
        <v/>
      </c>
      <c r="L693" s="9"/>
    </row>
    <row r="694" spans="1:12" x14ac:dyDescent="0.3">
      <c r="A694" s="6" t="str">
        <f t="shared" si="10"/>
        <v/>
      </c>
      <c r="L694" s="9"/>
    </row>
    <row r="695" spans="1:12" x14ac:dyDescent="0.3">
      <c r="A695" s="6" t="str">
        <f t="shared" si="10"/>
        <v/>
      </c>
      <c r="L695" s="9"/>
    </row>
    <row r="696" spans="1:12" x14ac:dyDescent="0.3">
      <c r="A696" s="6" t="str">
        <f t="shared" si="10"/>
        <v/>
      </c>
      <c r="L696" s="9"/>
    </row>
    <row r="697" spans="1:12" x14ac:dyDescent="0.3">
      <c r="A697" s="6" t="str">
        <f t="shared" si="10"/>
        <v/>
      </c>
      <c r="L697" s="9"/>
    </row>
    <row r="698" spans="1:12" x14ac:dyDescent="0.3">
      <c r="A698" s="6" t="str">
        <f t="shared" si="10"/>
        <v/>
      </c>
      <c r="L698" s="9"/>
    </row>
    <row r="699" spans="1:12" x14ac:dyDescent="0.3">
      <c r="A699" s="6" t="str">
        <f t="shared" si="10"/>
        <v/>
      </c>
      <c r="L699" s="9"/>
    </row>
    <row r="700" spans="1:12" x14ac:dyDescent="0.3">
      <c r="A700" s="6" t="str">
        <f t="shared" si="10"/>
        <v/>
      </c>
      <c r="L700" s="9"/>
    </row>
    <row r="701" spans="1:12" x14ac:dyDescent="0.3">
      <c r="A701" s="6" t="str">
        <f t="shared" si="10"/>
        <v/>
      </c>
      <c r="L701" s="9"/>
    </row>
    <row r="702" spans="1:12" x14ac:dyDescent="0.3">
      <c r="A702" s="6" t="str">
        <f t="shared" si="10"/>
        <v/>
      </c>
      <c r="L702" s="9"/>
    </row>
    <row r="703" spans="1:12" x14ac:dyDescent="0.3">
      <c r="A703" s="6" t="str">
        <f t="shared" si="10"/>
        <v/>
      </c>
      <c r="L703" s="9"/>
    </row>
    <row r="704" spans="1:12" x14ac:dyDescent="0.3">
      <c r="A704" s="6" t="str">
        <f t="shared" si="10"/>
        <v/>
      </c>
      <c r="L704" s="9"/>
    </row>
    <row r="705" spans="1:12" x14ac:dyDescent="0.3">
      <c r="A705" s="6" t="str">
        <f t="shared" si="10"/>
        <v/>
      </c>
      <c r="L705" s="9"/>
    </row>
    <row r="706" spans="1:12" x14ac:dyDescent="0.3">
      <c r="A706" s="6" t="str">
        <f t="shared" si="10"/>
        <v/>
      </c>
      <c r="L706" s="9"/>
    </row>
    <row r="707" spans="1:12" x14ac:dyDescent="0.3">
      <c r="A707" s="6" t="str">
        <f t="shared" si="10"/>
        <v/>
      </c>
      <c r="L707" s="9"/>
    </row>
    <row r="708" spans="1:12" x14ac:dyDescent="0.3">
      <c r="A708" s="6" t="str">
        <f t="shared" si="10"/>
        <v/>
      </c>
      <c r="L708" s="9"/>
    </row>
    <row r="709" spans="1:12" x14ac:dyDescent="0.3">
      <c r="A709" s="6" t="str">
        <f t="shared" si="10"/>
        <v/>
      </c>
      <c r="L709" s="9"/>
    </row>
    <row r="710" spans="1:12" x14ac:dyDescent="0.3">
      <c r="A710" s="6" t="str">
        <f t="shared" si="10"/>
        <v/>
      </c>
      <c r="L710" s="9"/>
    </row>
    <row r="711" spans="1:12" x14ac:dyDescent="0.3">
      <c r="A711" s="6" t="str">
        <f t="shared" ref="A711:A774" si="11">LEFT(C711,7)</f>
        <v/>
      </c>
      <c r="L711" s="9"/>
    </row>
    <row r="712" spans="1:12" x14ac:dyDescent="0.3">
      <c r="A712" s="6" t="str">
        <f t="shared" si="11"/>
        <v/>
      </c>
      <c r="L712" s="9"/>
    </row>
    <row r="713" spans="1:12" x14ac:dyDescent="0.3">
      <c r="A713" s="6" t="str">
        <f t="shared" si="11"/>
        <v/>
      </c>
      <c r="L713" s="9"/>
    </row>
    <row r="714" spans="1:12" x14ac:dyDescent="0.3">
      <c r="A714" s="6" t="str">
        <f t="shared" si="11"/>
        <v/>
      </c>
      <c r="L714" s="9"/>
    </row>
    <row r="715" spans="1:12" x14ac:dyDescent="0.3">
      <c r="A715" s="6" t="str">
        <f t="shared" si="11"/>
        <v/>
      </c>
      <c r="L715" s="9"/>
    </row>
    <row r="716" spans="1:12" x14ac:dyDescent="0.3">
      <c r="A716" s="6" t="str">
        <f t="shared" si="11"/>
        <v/>
      </c>
      <c r="L716" s="9"/>
    </row>
    <row r="717" spans="1:12" x14ac:dyDescent="0.3">
      <c r="A717" s="6" t="str">
        <f t="shared" si="11"/>
        <v/>
      </c>
      <c r="L717" s="9"/>
    </row>
    <row r="718" spans="1:12" x14ac:dyDescent="0.3">
      <c r="A718" s="6" t="str">
        <f t="shared" si="11"/>
        <v/>
      </c>
      <c r="L718" s="9"/>
    </row>
    <row r="719" spans="1:12" x14ac:dyDescent="0.3">
      <c r="A719" s="6" t="str">
        <f t="shared" si="11"/>
        <v/>
      </c>
      <c r="L719" s="9"/>
    </row>
    <row r="720" spans="1:12" x14ac:dyDescent="0.3">
      <c r="A720" s="6" t="str">
        <f t="shared" si="11"/>
        <v/>
      </c>
      <c r="L720" s="9"/>
    </row>
    <row r="721" spans="1:12" x14ac:dyDescent="0.3">
      <c r="A721" s="6" t="str">
        <f t="shared" si="11"/>
        <v/>
      </c>
      <c r="L721" s="9"/>
    </row>
    <row r="722" spans="1:12" x14ac:dyDescent="0.3">
      <c r="A722" s="6" t="str">
        <f t="shared" si="11"/>
        <v/>
      </c>
      <c r="L722" s="9"/>
    </row>
    <row r="723" spans="1:12" x14ac:dyDescent="0.3">
      <c r="A723" s="6" t="str">
        <f t="shared" si="11"/>
        <v/>
      </c>
      <c r="L723" s="9"/>
    </row>
    <row r="724" spans="1:12" x14ac:dyDescent="0.3">
      <c r="A724" s="6" t="str">
        <f t="shared" si="11"/>
        <v/>
      </c>
      <c r="L724" s="9"/>
    </row>
    <row r="725" spans="1:12" x14ac:dyDescent="0.3">
      <c r="A725" s="6" t="str">
        <f t="shared" si="11"/>
        <v/>
      </c>
      <c r="L725" s="9"/>
    </row>
    <row r="726" spans="1:12" x14ac:dyDescent="0.3">
      <c r="A726" s="6" t="str">
        <f t="shared" si="11"/>
        <v/>
      </c>
      <c r="L726" s="9"/>
    </row>
    <row r="727" spans="1:12" x14ac:dyDescent="0.3">
      <c r="A727" s="6" t="str">
        <f t="shared" si="11"/>
        <v/>
      </c>
      <c r="L727" s="9"/>
    </row>
    <row r="728" spans="1:12" x14ac:dyDescent="0.3">
      <c r="A728" s="6" t="str">
        <f t="shared" si="11"/>
        <v/>
      </c>
      <c r="L728" s="9"/>
    </row>
    <row r="729" spans="1:12" x14ac:dyDescent="0.3">
      <c r="A729" s="6" t="str">
        <f t="shared" si="11"/>
        <v/>
      </c>
      <c r="L729" s="9"/>
    </row>
    <row r="730" spans="1:12" x14ac:dyDescent="0.3">
      <c r="A730" s="6" t="str">
        <f t="shared" si="11"/>
        <v/>
      </c>
      <c r="L730" s="9"/>
    </row>
    <row r="731" spans="1:12" x14ac:dyDescent="0.3">
      <c r="A731" s="6" t="str">
        <f t="shared" si="11"/>
        <v/>
      </c>
      <c r="L731" s="9"/>
    </row>
    <row r="732" spans="1:12" x14ac:dyDescent="0.3">
      <c r="A732" s="6" t="str">
        <f t="shared" si="11"/>
        <v/>
      </c>
      <c r="L732" s="9"/>
    </row>
    <row r="733" spans="1:12" x14ac:dyDescent="0.3">
      <c r="A733" s="6" t="str">
        <f t="shared" si="11"/>
        <v/>
      </c>
      <c r="L733" s="9"/>
    </row>
    <row r="734" spans="1:12" x14ac:dyDescent="0.3">
      <c r="A734" s="6" t="str">
        <f t="shared" si="11"/>
        <v/>
      </c>
      <c r="L734" s="9"/>
    </row>
    <row r="735" spans="1:12" x14ac:dyDescent="0.3">
      <c r="A735" s="6" t="str">
        <f t="shared" si="11"/>
        <v/>
      </c>
      <c r="L735" s="9"/>
    </row>
    <row r="736" spans="1:12" x14ac:dyDescent="0.3">
      <c r="A736" s="6" t="str">
        <f t="shared" si="11"/>
        <v/>
      </c>
      <c r="L736" s="9"/>
    </row>
    <row r="737" spans="1:12" x14ac:dyDescent="0.3">
      <c r="A737" s="6" t="str">
        <f t="shared" si="11"/>
        <v/>
      </c>
      <c r="L737" s="9"/>
    </row>
    <row r="738" spans="1:12" x14ac:dyDescent="0.3">
      <c r="A738" s="6" t="str">
        <f t="shared" si="11"/>
        <v/>
      </c>
      <c r="L738" s="9"/>
    </row>
    <row r="739" spans="1:12" x14ac:dyDescent="0.3">
      <c r="A739" s="6" t="str">
        <f t="shared" si="11"/>
        <v/>
      </c>
      <c r="L739" s="9"/>
    </row>
    <row r="740" spans="1:12" x14ac:dyDescent="0.3">
      <c r="A740" s="6" t="str">
        <f t="shared" si="11"/>
        <v/>
      </c>
      <c r="L740" s="9"/>
    </row>
    <row r="741" spans="1:12" x14ac:dyDescent="0.3">
      <c r="A741" s="6" t="str">
        <f t="shared" si="11"/>
        <v/>
      </c>
      <c r="L741" s="9"/>
    </row>
    <row r="742" spans="1:12" x14ac:dyDescent="0.3">
      <c r="A742" s="6" t="str">
        <f t="shared" si="11"/>
        <v/>
      </c>
      <c r="L742" s="9"/>
    </row>
    <row r="743" spans="1:12" x14ac:dyDescent="0.3">
      <c r="A743" s="6" t="str">
        <f t="shared" si="11"/>
        <v/>
      </c>
      <c r="L743" s="9"/>
    </row>
    <row r="744" spans="1:12" x14ac:dyDescent="0.3">
      <c r="A744" s="6" t="str">
        <f t="shared" si="11"/>
        <v/>
      </c>
      <c r="L744" s="9"/>
    </row>
    <row r="745" spans="1:12" x14ac:dyDescent="0.3">
      <c r="A745" s="6" t="str">
        <f t="shared" si="11"/>
        <v/>
      </c>
      <c r="L745" s="9"/>
    </row>
    <row r="746" spans="1:12" x14ac:dyDescent="0.3">
      <c r="A746" s="6" t="str">
        <f t="shared" si="11"/>
        <v/>
      </c>
      <c r="L746" s="9"/>
    </row>
    <row r="747" spans="1:12" x14ac:dyDescent="0.3">
      <c r="A747" s="6" t="str">
        <f t="shared" si="11"/>
        <v/>
      </c>
      <c r="L747" s="9"/>
    </row>
    <row r="748" spans="1:12" x14ac:dyDescent="0.3">
      <c r="A748" s="6" t="str">
        <f t="shared" si="11"/>
        <v/>
      </c>
      <c r="L748" s="9"/>
    </row>
    <row r="749" spans="1:12" x14ac:dyDescent="0.3">
      <c r="A749" s="6" t="str">
        <f t="shared" si="11"/>
        <v/>
      </c>
      <c r="L749" s="9"/>
    </row>
    <row r="750" spans="1:12" x14ac:dyDescent="0.3">
      <c r="A750" s="6" t="str">
        <f t="shared" si="11"/>
        <v/>
      </c>
      <c r="L750" s="9"/>
    </row>
    <row r="751" spans="1:12" x14ac:dyDescent="0.3">
      <c r="A751" s="6" t="str">
        <f t="shared" si="11"/>
        <v/>
      </c>
      <c r="L751" s="9"/>
    </row>
    <row r="752" spans="1:12" x14ac:dyDescent="0.3">
      <c r="A752" s="6" t="str">
        <f t="shared" si="11"/>
        <v/>
      </c>
      <c r="L752" s="9"/>
    </row>
    <row r="753" spans="1:12" x14ac:dyDescent="0.3">
      <c r="A753" s="6" t="str">
        <f t="shared" si="11"/>
        <v/>
      </c>
      <c r="L753" s="9"/>
    </row>
    <row r="754" spans="1:12" x14ac:dyDescent="0.3">
      <c r="A754" s="6" t="str">
        <f t="shared" si="11"/>
        <v/>
      </c>
      <c r="L754" s="9"/>
    </row>
    <row r="755" spans="1:12" x14ac:dyDescent="0.3">
      <c r="A755" s="6" t="str">
        <f t="shared" si="11"/>
        <v/>
      </c>
      <c r="L755" s="9"/>
    </row>
    <row r="756" spans="1:12" x14ac:dyDescent="0.3">
      <c r="A756" s="6" t="str">
        <f t="shared" si="11"/>
        <v/>
      </c>
      <c r="L756" s="9"/>
    </row>
    <row r="757" spans="1:12" x14ac:dyDescent="0.3">
      <c r="A757" s="6" t="str">
        <f t="shared" si="11"/>
        <v/>
      </c>
      <c r="L757" s="9"/>
    </row>
    <row r="758" spans="1:12" x14ac:dyDescent="0.3">
      <c r="A758" s="6" t="str">
        <f t="shared" si="11"/>
        <v/>
      </c>
      <c r="L758" s="9"/>
    </row>
    <row r="759" spans="1:12" x14ac:dyDescent="0.3">
      <c r="A759" s="6" t="str">
        <f t="shared" si="11"/>
        <v/>
      </c>
      <c r="L759" s="9"/>
    </row>
    <row r="760" spans="1:12" x14ac:dyDescent="0.3">
      <c r="A760" s="6" t="str">
        <f t="shared" si="11"/>
        <v/>
      </c>
      <c r="L760" s="9"/>
    </row>
    <row r="761" spans="1:12" x14ac:dyDescent="0.3">
      <c r="A761" s="6" t="str">
        <f t="shared" si="11"/>
        <v/>
      </c>
      <c r="L761" s="9"/>
    </row>
    <row r="762" spans="1:12" x14ac:dyDescent="0.3">
      <c r="A762" s="6" t="str">
        <f t="shared" si="11"/>
        <v/>
      </c>
      <c r="L762" s="9"/>
    </row>
    <row r="763" spans="1:12" x14ac:dyDescent="0.3">
      <c r="A763" s="6" t="str">
        <f t="shared" si="11"/>
        <v/>
      </c>
      <c r="L763" s="9"/>
    </row>
    <row r="764" spans="1:12" x14ac:dyDescent="0.3">
      <c r="A764" s="6" t="str">
        <f t="shared" si="11"/>
        <v/>
      </c>
      <c r="L764" s="9"/>
    </row>
    <row r="765" spans="1:12" x14ac:dyDescent="0.3">
      <c r="A765" s="6" t="str">
        <f t="shared" si="11"/>
        <v/>
      </c>
      <c r="L765" s="9"/>
    </row>
    <row r="766" spans="1:12" x14ac:dyDescent="0.3">
      <c r="A766" s="6" t="str">
        <f t="shared" si="11"/>
        <v/>
      </c>
      <c r="L766" s="9"/>
    </row>
    <row r="767" spans="1:12" x14ac:dyDescent="0.3">
      <c r="A767" s="6" t="str">
        <f t="shared" si="11"/>
        <v/>
      </c>
      <c r="L767" s="9"/>
    </row>
    <row r="768" spans="1:12" x14ac:dyDescent="0.3">
      <c r="A768" s="6" t="str">
        <f t="shared" si="11"/>
        <v/>
      </c>
      <c r="L768" s="9"/>
    </row>
    <row r="769" spans="1:12" x14ac:dyDescent="0.3">
      <c r="A769" s="6" t="str">
        <f t="shared" si="11"/>
        <v/>
      </c>
      <c r="L769" s="9"/>
    </row>
    <row r="770" spans="1:12" x14ac:dyDescent="0.3">
      <c r="A770" s="6" t="str">
        <f t="shared" si="11"/>
        <v/>
      </c>
      <c r="L770" s="9"/>
    </row>
    <row r="771" spans="1:12" x14ac:dyDescent="0.3">
      <c r="A771" s="6" t="str">
        <f t="shared" si="11"/>
        <v/>
      </c>
      <c r="L771" s="9"/>
    </row>
    <row r="772" spans="1:12" x14ac:dyDescent="0.3">
      <c r="A772" s="6" t="str">
        <f t="shared" si="11"/>
        <v/>
      </c>
      <c r="L772" s="9"/>
    </row>
    <row r="773" spans="1:12" x14ac:dyDescent="0.3">
      <c r="A773" s="6" t="str">
        <f t="shared" si="11"/>
        <v/>
      </c>
      <c r="L773" s="9"/>
    </row>
    <row r="774" spans="1:12" x14ac:dyDescent="0.3">
      <c r="A774" s="6" t="str">
        <f t="shared" si="11"/>
        <v/>
      </c>
      <c r="L774" s="9"/>
    </row>
    <row r="775" spans="1:12" x14ac:dyDescent="0.3">
      <c r="A775" s="6" t="str">
        <f t="shared" ref="A775:A838" si="12">LEFT(C775,7)</f>
        <v/>
      </c>
      <c r="L775" s="9"/>
    </row>
    <row r="776" spans="1:12" x14ac:dyDescent="0.3">
      <c r="A776" s="6" t="str">
        <f t="shared" si="12"/>
        <v/>
      </c>
      <c r="L776" s="9"/>
    </row>
    <row r="777" spans="1:12" x14ac:dyDescent="0.3">
      <c r="A777" s="6" t="str">
        <f t="shared" si="12"/>
        <v/>
      </c>
      <c r="L777" s="9"/>
    </row>
    <row r="778" spans="1:12" x14ac:dyDescent="0.3">
      <c r="A778" s="6" t="str">
        <f t="shared" si="12"/>
        <v/>
      </c>
      <c r="L778" s="9"/>
    </row>
    <row r="779" spans="1:12" x14ac:dyDescent="0.3">
      <c r="A779" s="6" t="str">
        <f t="shared" si="12"/>
        <v/>
      </c>
      <c r="L779" s="9"/>
    </row>
    <row r="780" spans="1:12" x14ac:dyDescent="0.3">
      <c r="A780" s="6" t="str">
        <f t="shared" si="12"/>
        <v/>
      </c>
      <c r="L780" s="9"/>
    </row>
    <row r="781" spans="1:12" x14ac:dyDescent="0.3">
      <c r="A781" s="6" t="str">
        <f t="shared" si="12"/>
        <v/>
      </c>
      <c r="L781" s="9"/>
    </row>
    <row r="782" spans="1:12" x14ac:dyDescent="0.3">
      <c r="A782" s="6" t="str">
        <f t="shared" si="12"/>
        <v/>
      </c>
      <c r="L782" s="9"/>
    </row>
    <row r="783" spans="1:12" x14ac:dyDescent="0.3">
      <c r="A783" s="6" t="str">
        <f t="shared" si="12"/>
        <v/>
      </c>
      <c r="L783" s="9"/>
    </row>
    <row r="784" spans="1:12" x14ac:dyDescent="0.3">
      <c r="A784" s="6" t="str">
        <f t="shared" si="12"/>
        <v/>
      </c>
      <c r="L784" s="9"/>
    </row>
    <row r="785" spans="1:12" x14ac:dyDescent="0.3">
      <c r="A785" s="6" t="str">
        <f t="shared" si="12"/>
        <v/>
      </c>
      <c r="L785" s="9"/>
    </row>
    <row r="786" spans="1:12" x14ac:dyDescent="0.3">
      <c r="A786" s="6" t="str">
        <f t="shared" si="12"/>
        <v/>
      </c>
      <c r="L786" s="9"/>
    </row>
    <row r="787" spans="1:12" x14ac:dyDescent="0.3">
      <c r="A787" s="6" t="str">
        <f t="shared" si="12"/>
        <v/>
      </c>
      <c r="L787" s="9"/>
    </row>
    <row r="788" spans="1:12" x14ac:dyDescent="0.3">
      <c r="A788" s="6" t="str">
        <f t="shared" si="12"/>
        <v/>
      </c>
      <c r="L788" s="9"/>
    </row>
    <row r="789" spans="1:12" x14ac:dyDescent="0.3">
      <c r="A789" s="6" t="str">
        <f t="shared" si="12"/>
        <v/>
      </c>
      <c r="L789" s="9"/>
    </row>
    <row r="790" spans="1:12" x14ac:dyDescent="0.3">
      <c r="A790" s="6" t="str">
        <f t="shared" si="12"/>
        <v/>
      </c>
      <c r="L790" s="9"/>
    </row>
    <row r="791" spans="1:12" x14ac:dyDescent="0.3">
      <c r="A791" s="6" t="str">
        <f t="shared" si="12"/>
        <v/>
      </c>
      <c r="L791" s="9"/>
    </row>
    <row r="792" spans="1:12" x14ac:dyDescent="0.3">
      <c r="A792" s="6" t="str">
        <f t="shared" si="12"/>
        <v/>
      </c>
      <c r="L792" s="9"/>
    </row>
    <row r="793" spans="1:12" x14ac:dyDescent="0.3">
      <c r="A793" s="6" t="str">
        <f t="shared" si="12"/>
        <v/>
      </c>
      <c r="L793" s="9"/>
    </row>
    <row r="794" spans="1:12" x14ac:dyDescent="0.3">
      <c r="A794" s="6" t="str">
        <f t="shared" si="12"/>
        <v/>
      </c>
      <c r="L794" s="9"/>
    </row>
    <row r="795" spans="1:12" x14ac:dyDescent="0.3">
      <c r="A795" s="6" t="str">
        <f t="shared" si="12"/>
        <v/>
      </c>
      <c r="L795" s="9"/>
    </row>
    <row r="796" spans="1:12" x14ac:dyDescent="0.3">
      <c r="A796" s="6" t="str">
        <f t="shared" si="12"/>
        <v/>
      </c>
      <c r="L796" s="9"/>
    </row>
    <row r="797" spans="1:12" x14ac:dyDescent="0.3">
      <c r="A797" s="6" t="str">
        <f t="shared" si="12"/>
        <v/>
      </c>
      <c r="L797" s="9"/>
    </row>
    <row r="798" spans="1:12" x14ac:dyDescent="0.3">
      <c r="A798" s="6" t="str">
        <f t="shared" si="12"/>
        <v/>
      </c>
      <c r="L798" s="9"/>
    </row>
    <row r="799" spans="1:12" x14ac:dyDescent="0.3">
      <c r="A799" s="6" t="str">
        <f t="shared" si="12"/>
        <v/>
      </c>
      <c r="L799" s="9"/>
    </row>
    <row r="800" spans="1:12" x14ac:dyDescent="0.3">
      <c r="A800" s="6" t="str">
        <f t="shared" si="12"/>
        <v/>
      </c>
      <c r="L800" s="9"/>
    </row>
    <row r="801" spans="1:12" x14ac:dyDescent="0.3">
      <c r="A801" s="6" t="str">
        <f t="shared" si="12"/>
        <v/>
      </c>
      <c r="L801" s="9"/>
    </row>
    <row r="802" spans="1:12" x14ac:dyDescent="0.3">
      <c r="A802" s="6" t="str">
        <f t="shared" si="12"/>
        <v/>
      </c>
      <c r="L802" s="9"/>
    </row>
    <row r="803" spans="1:12" x14ac:dyDescent="0.3">
      <c r="A803" s="6" t="str">
        <f t="shared" si="12"/>
        <v/>
      </c>
      <c r="L803" s="9"/>
    </row>
    <row r="804" spans="1:12" x14ac:dyDescent="0.3">
      <c r="A804" s="6" t="str">
        <f t="shared" si="12"/>
        <v/>
      </c>
      <c r="L804" s="9"/>
    </row>
    <row r="805" spans="1:12" x14ac:dyDescent="0.3">
      <c r="A805" s="6" t="str">
        <f t="shared" si="12"/>
        <v/>
      </c>
      <c r="L805" s="9"/>
    </row>
    <row r="806" spans="1:12" x14ac:dyDescent="0.3">
      <c r="A806" s="6" t="str">
        <f t="shared" si="12"/>
        <v/>
      </c>
      <c r="L806" s="9"/>
    </row>
    <row r="807" spans="1:12" x14ac:dyDescent="0.3">
      <c r="A807" s="6" t="str">
        <f t="shared" si="12"/>
        <v/>
      </c>
      <c r="L807" s="9"/>
    </row>
    <row r="808" spans="1:12" x14ac:dyDescent="0.3">
      <c r="A808" s="6" t="str">
        <f t="shared" si="12"/>
        <v/>
      </c>
      <c r="L808" s="9"/>
    </row>
    <row r="809" spans="1:12" x14ac:dyDescent="0.3">
      <c r="A809" s="6" t="str">
        <f t="shared" si="12"/>
        <v/>
      </c>
      <c r="L809" s="9"/>
    </row>
    <row r="810" spans="1:12" x14ac:dyDescent="0.3">
      <c r="A810" s="6" t="str">
        <f t="shared" si="12"/>
        <v/>
      </c>
      <c r="L810" s="9"/>
    </row>
    <row r="811" spans="1:12" x14ac:dyDescent="0.3">
      <c r="A811" s="6" t="str">
        <f t="shared" si="12"/>
        <v/>
      </c>
      <c r="L811" s="9"/>
    </row>
    <row r="812" spans="1:12" x14ac:dyDescent="0.3">
      <c r="A812" s="6" t="str">
        <f t="shared" si="12"/>
        <v/>
      </c>
      <c r="L812" s="9"/>
    </row>
    <row r="813" spans="1:12" x14ac:dyDescent="0.3">
      <c r="A813" s="6" t="str">
        <f t="shared" si="12"/>
        <v/>
      </c>
      <c r="L813" s="9"/>
    </row>
    <row r="814" spans="1:12" x14ac:dyDescent="0.3">
      <c r="A814" s="6" t="str">
        <f t="shared" si="12"/>
        <v/>
      </c>
      <c r="L814" s="9"/>
    </row>
    <row r="815" spans="1:12" x14ac:dyDescent="0.3">
      <c r="A815" s="6" t="str">
        <f t="shared" si="12"/>
        <v/>
      </c>
      <c r="L815" s="9"/>
    </row>
    <row r="816" spans="1:12" x14ac:dyDescent="0.3">
      <c r="A816" s="6" t="str">
        <f t="shared" si="12"/>
        <v/>
      </c>
      <c r="L816" s="9"/>
    </row>
    <row r="817" spans="1:12" x14ac:dyDescent="0.3">
      <c r="A817" s="6" t="str">
        <f t="shared" si="12"/>
        <v/>
      </c>
      <c r="L817" s="9"/>
    </row>
    <row r="818" spans="1:12" x14ac:dyDescent="0.3">
      <c r="A818" s="6" t="str">
        <f t="shared" si="12"/>
        <v/>
      </c>
      <c r="L818" s="9"/>
    </row>
    <row r="819" spans="1:12" x14ac:dyDescent="0.3">
      <c r="A819" s="6" t="str">
        <f t="shared" si="12"/>
        <v/>
      </c>
      <c r="L819" s="9"/>
    </row>
    <row r="820" spans="1:12" x14ac:dyDescent="0.3">
      <c r="A820" s="6" t="str">
        <f t="shared" si="12"/>
        <v/>
      </c>
      <c r="L820" s="9"/>
    </row>
    <row r="821" spans="1:12" x14ac:dyDescent="0.3">
      <c r="A821" s="6" t="str">
        <f t="shared" si="12"/>
        <v/>
      </c>
      <c r="L821" s="9"/>
    </row>
    <row r="822" spans="1:12" x14ac:dyDescent="0.3">
      <c r="A822" s="6" t="str">
        <f t="shared" si="12"/>
        <v/>
      </c>
      <c r="L822" s="9"/>
    </row>
    <row r="823" spans="1:12" x14ac:dyDescent="0.3">
      <c r="A823" s="6" t="str">
        <f t="shared" si="12"/>
        <v/>
      </c>
      <c r="L823" s="9"/>
    </row>
    <row r="824" spans="1:12" x14ac:dyDescent="0.3">
      <c r="A824" s="6" t="str">
        <f t="shared" si="12"/>
        <v/>
      </c>
      <c r="L824" s="9"/>
    </row>
    <row r="825" spans="1:12" x14ac:dyDescent="0.3">
      <c r="A825" s="6" t="str">
        <f t="shared" si="12"/>
        <v/>
      </c>
      <c r="L825" s="9"/>
    </row>
    <row r="826" spans="1:12" x14ac:dyDescent="0.3">
      <c r="A826" s="6" t="str">
        <f t="shared" si="12"/>
        <v/>
      </c>
      <c r="L826" s="9"/>
    </row>
    <row r="827" spans="1:12" x14ac:dyDescent="0.3">
      <c r="A827" s="6" t="str">
        <f t="shared" si="12"/>
        <v/>
      </c>
      <c r="L827" s="9"/>
    </row>
    <row r="828" spans="1:12" x14ac:dyDescent="0.3">
      <c r="A828" s="6" t="str">
        <f t="shared" si="12"/>
        <v/>
      </c>
      <c r="L828" s="9"/>
    </row>
    <row r="829" spans="1:12" x14ac:dyDescent="0.3">
      <c r="A829" s="6" t="str">
        <f t="shared" si="12"/>
        <v/>
      </c>
    </row>
    <row r="830" spans="1:12" x14ac:dyDescent="0.3">
      <c r="A830" s="6" t="str">
        <f t="shared" si="12"/>
        <v/>
      </c>
    </row>
    <row r="831" spans="1:12" x14ac:dyDescent="0.3">
      <c r="A831" s="6" t="str">
        <f t="shared" si="12"/>
        <v/>
      </c>
    </row>
    <row r="832" spans="1:12" x14ac:dyDescent="0.3">
      <c r="A832" s="6" t="str">
        <f t="shared" si="12"/>
        <v/>
      </c>
    </row>
    <row r="833" spans="1:1" x14ac:dyDescent="0.3">
      <c r="A833" s="6" t="str">
        <f t="shared" si="12"/>
        <v/>
      </c>
    </row>
    <row r="834" spans="1:1" x14ac:dyDescent="0.3">
      <c r="A834" s="6" t="str">
        <f t="shared" si="12"/>
        <v/>
      </c>
    </row>
    <row r="835" spans="1:1" x14ac:dyDescent="0.3">
      <c r="A835" s="6" t="str">
        <f t="shared" si="12"/>
        <v/>
      </c>
    </row>
    <row r="836" spans="1:1" x14ac:dyDescent="0.3">
      <c r="A836" s="6" t="str">
        <f t="shared" si="12"/>
        <v/>
      </c>
    </row>
    <row r="837" spans="1:1" x14ac:dyDescent="0.3">
      <c r="A837" s="6" t="str">
        <f t="shared" si="12"/>
        <v/>
      </c>
    </row>
    <row r="838" spans="1:1" x14ac:dyDescent="0.3">
      <c r="A838" s="6" t="str">
        <f t="shared" si="12"/>
        <v/>
      </c>
    </row>
    <row r="839" spans="1:1" x14ac:dyDescent="0.3">
      <c r="A839" s="6" t="str">
        <f t="shared" ref="A839:A902" si="13">LEFT(C839,7)</f>
        <v/>
      </c>
    </row>
    <row r="840" spans="1:1" x14ac:dyDescent="0.3">
      <c r="A840" s="6" t="str">
        <f t="shared" si="13"/>
        <v/>
      </c>
    </row>
    <row r="841" spans="1:1" x14ac:dyDescent="0.3">
      <c r="A841" s="6" t="str">
        <f t="shared" si="13"/>
        <v/>
      </c>
    </row>
    <row r="842" spans="1:1" x14ac:dyDescent="0.3">
      <c r="A842" s="6" t="str">
        <f t="shared" si="13"/>
        <v/>
      </c>
    </row>
    <row r="843" spans="1:1" x14ac:dyDescent="0.3">
      <c r="A843" s="6" t="str">
        <f t="shared" si="13"/>
        <v/>
      </c>
    </row>
    <row r="844" spans="1:1" x14ac:dyDescent="0.3">
      <c r="A844" s="6" t="str">
        <f t="shared" si="13"/>
        <v/>
      </c>
    </row>
    <row r="845" spans="1:1" x14ac:dyDescent="0.3">
      <c r="A845" s="6" t="str">
        <f t="shared" si="13"/>
        <v/>
      </c>
    </row>
    <row r="846" spans="1:1" x14ac:dyDescent="0.3">
      <c r="A846" s="6" t="str">
        <f t="shared" si="13"/>
        <v/>
      </c>
    </row>
    <row r="847" spans="1:1" x14ac:dyDescent="0.3">
      <c r="A847" s="6" t="str">
        <f t="shared" si="13"/>
        <v/>
      </c>
    </row>
    <row r="848" spans="1:1" x14ac:dyDescent="0.3">
      <c r="A848" s="6" t="str">
        <f t="shared" si="13"/>
        <v/>
      </c>
    </row>
    <row r="849" spans="1:1" x14ac:dyDescent="0.3">
      <c r="A849" s="6" t="str">
        <f t="shared" si="13"/>
        <v/>
      </c>
    </row>
    <row r="850" spans="1:1" x14ac:dyDescent="0.3">
      <c r="A850" s="6" t="str">
        <f t="shared" si="13"/>
        <v/>
      </c>
    </row>
    <row r="851" spans="1:1" x14ac:dyDescent="0.3">
      <c r="A851" s="6" t="str">
        <f t="shared" si="13"/>
        <v/>
      </c>
    </row>
    <row r="852" spans="1:1" x14ac:dyDescent="0.3">
      <c r="A852" s="6" t="str">
        <f t="shared" si="13"/>
        <v/>
      </c>
    </row>
    <row r="853" spans="1:1" x14ac:dyDescent="0.3">
      <c r="A853" s="6" t="str">
        <f t="shared" si="13"/>
        <v/>
      </c>
    </row>
    <row r="854" spans="1:1" x14ac:dyDescent="0.3">
      <c r="A854" s="6" t="str">
        <f t="shared" si="13"/>
        <v/>
      </c>
    </row>
    <row r="855" spans="1:1" x14ac:dyDescent="0.3">
      <c r="A855" s="6" t="str">
        <f t="shared" si="13"/>
        <v/>
      </c>
    </row>
    <row r="856" spans="1:1" x14ac:dyDescent="0.3">
      <c r="A856" s="6" t="str">
        <f t="shared" si="13"/>
        <v/>
      </c>
    </row>
    <row r="857" spans="1:1" x14ac:dyDescent="0.3">
      <c r="A857" s="6" t="str">
        <f t="shared" si="13"/>
        <v/>
      </c>
    </row>
    <row r="858" spans="1:1" x14ac:dyDescent="0.3">
      <c r="A858" s="6" t="str">
        <f t="shared" si="13"/>
        <v/>
      </c>
    </row>
    <row r="859" spans="1:1" x14ac:dyDescent="0.3">
      <c r="A859" s="6" t="str">
        <f t="shared" si="13"/>
        <v/>
      </c>
    </row>
    <row r="860" spans="1:1" x14ac:dyDescent="0.3">
      <c r="A860" s="6" t="str">
        <f t="shared" si="13"/>
        <v/>
      </c>
    </row>
    <row r="861" spans="1:1" x14ac:dyDescent="0.3">
      <c r="A861" s="6" t="str">
        <f t="shared" si="13"/>
        <v/>
      </c>
    </row>
    <row r="862" spans="1:1" x14ac:dyDescent="0.3">
      <c r="A862" s="6" t="str">
        <f t="shared" si="13"/>
        <v/>
      </c>
    </row>
    <row r="863" spans="1:1" x14ac:dyDescent="0.3">
      <c r="A863" s="6" t="str">
        <f t="shared" si="13"/>
        <v/>
      </c>
    </row>
    <row r="864" spans="1:1" x14ac:dyDescent="0.3">
      <c r="A864" s="6" t="str">
        <f t="shared" si="13"/>
        <v/>
      </c>
    </row>
    <row r="865" spans="1:1" x14ac:dyDescent="0.3">
      <c r="A865" s="6" t="str">
        <f t="shared" si="13"/>
        <v/>
      </c>
    </row>
    <row r="866" spans="1:1" x14ac:dyDescent="0.3">
      <c r="A866" s="6" t="str">
        <f t="shared" si="13"/>
        <v/>
      </c>
    </row>
    <row r="867" spans="1:1" x14ac:dyDescent="0.3">
      <c r="A867" s="6" t="str">
        <f t="shared" si="13"/>
        <v/>
      </c>
    </row>
    <row r="868" spans="1:1" x14ac:dyDescent="0.3">
      <c r="A868" s="6" t="str">
        <f t="shared" si="13"/>
        <v/>
      </c>
    </row>
    <row r="869" spans="1:1" x14ac:dyDescent="0.3">
      <c r="A869" s="6" t="str">
        <f t="shared" si="13"/>
        <v/>
      </c>
    </row>
    <row r="870" spans="1:1" x14ac:dyDescent="0.3">
      <c r="A870" s="6" t="str">
        <f t="shared" si="13"/>
        <v/>
      </c>
    </row>
    <row r="871" spans="1:1" x14ac:dyDescent="0.3">
      <c r="A871" s="6" t="str">
        <f t="shared" si="13"/>
        <v/>
      </c>
    </row>
    <row r="872" spans="1:1" x14ac:dyDescent="0.3">
      <c r="A872" s="6" t="str">
        <f t="shared" si="13"/>
        <v/>
      </c>
    </row>
    <row r="873" spans="1:1" x14ac:dyDescent="0.3">
      <c r="A873" s="6" t="str">
        <f t="shared" si="13"/>
        <v/>
      </c>
    </row>
    <row r="874" spans="1:1" x14ac:dyDescent="0.3">
      <c r="A874" s="6" t="str">
        <f t="shared" si="13"/>
        <v/>
      </c>
    </row>
    <row r="875" spans="1:1" x14ac:dyDescent="0.3">
      <c r="A875" s="6" t="str">
        <f t="shared" si="13"/>
        <v/>
      </c>
    </row>
    <row r="876" spans="1:1" x14ac:dyDescent="0.3">
      <c r="A876" s="6" t="str">
        <f t="shared" si="13"/>
        <v/>
      </c>
    </row>
    <row r="877" spans="1:1" x14ac:dyDescent="0.3">
      <c r="A877" s="6" t="str">
        <f t="shared" si="13"/>
        <v/>
      </c>
    </row>
    <row r="878" spans="1:1" x14ac:dyDescent="0.3">
      <c r="A878" s="6" t="str">
        <f t="shared" si="13"/>
        <v/>
      </c>
    </row>
    <row r="879" spans="1:1" x14ac:dyDescent="0.3">
      <c r="A879" s="6" t="str">
        <f t="shared" si="13"/>
        <v/>
      </c>
    </row>
    <row r="880" spans="1:1" x14ac:dyDescent="0.3">
      <c r="A880" s="6" t="str">
        <f t="shared" si="13"/>
        <v/>
      </c>
    </row>
    <row r="881" spans="1:1" x14ac:dyDescent="0.3">
      <c r="A881" s="6" t="str">
        <f t="shared" si="13"/>
        <v/>
      </c>
    </row>
    <row r="882" spans="1:1" x14ac:dyDescent="0.3">
      <c r="A882" s="6" t="str">
        <f t="shared" si="13"/>
        <v/>
      </c>
    </row>
    <row r="883" spans="1:1" x14ac:dyDescent="0.3">
      <c r="A883" s="6" t="str">
        <f t="shared" si="13"/>
        <v/>
      </c>
    </row>
    <row r="884" spans="1:1" x14ac:dyDescent="0.3">
      <c r="A884" s="6" t="str">
        <f t="shared" si="13"/>
        <v/>
      </c>
    </row>
    <row r="885" spans="1:1" x14ac:dyDescent="0.3">
      <c r="A885" s="6" t="str">
        <f t="shared" si="13"/>
        <v/>
      </c>
    </row>
    <row r="886" spans="1:1" x14ac:dyDescent="0.3">
      <c r="A886" s="6" t="str">
        <f t="shared" si="13"/>
        <v/>
      </c>
    </row>
    <row r="887" spans="1:1" x14ac:dyDescent="0.3">
      <c r="A887" s="6" t="str">
        <f t="shared" si="13"/>
        <v/>
      </c>
    </row>
    <row r="888" spans="1:1" x14ac:dyDescent="0.3">
      <c r="A888" s="6" t="str">
        <f t="shared" si="13"/>
        <v/>
      </c>
    </row>
    <row r="889" spans="1:1" x14ac:dyDescent="0.3">
      <c r="A889" s="6" t="str">
        <f t="shared" si="13"/>
        <v/>
      </c>
    </row>
    <row r="890" spans="1:1" x14ac:dyDescent="0.3">
      <c r="A890" s="6" t="str">
        <f t="shared" si="13"/>
        <v/>
      </c>
    </row>
    <row r="891" spans="1:1" x14ac:dyDescent="0.3">
      <c r="A891" s="6" t="str">
        <f t="shared" si="13"/>
        <v/>
      </c>
    </row>
    <row r="892" spans="1:1" x14ac:dyDescent="0.3">
      <c r="A892" s="6" t="str">
        <f t="shared" si="13"/>
        <v/>
      </c>
    </row>
    <row r="893" spans="1:1" x14ac:dyDescent="0.3">
      <c r="A893" s="6" t="str">
        <f t="shared" si="13"/>
        <v/>
      </c>
    </row>
    <row r="894" spans="1:1" x14ac:dyDescent="0.3">
      <c r="A894" s="6" t="str">
        <f t="shared" si="13"/>
        <v/>
      </c>
    </row>
    <row r="895" spans="1:1" x14ac:dyDescent="0.3">
      <c r="A895" s="6" t="str">
        <f t="shared" si="13"/>
        <v/>
      </c>
    </row>
    <row r="896" spans="1:1" x14ac:dyDescent="0.3">
      <c r="A896" s="6" t="str">
        <f t="shared" si="13"/>
        <v/>
      </c>
    </row>
    <row r="897" spans="1:1" x14ac:dyDescent="0.3">
      <c r="A897" s="6" t="str">
        <f t="shared" si="13"/>
        <v/>
      </c>
    </row>
    <row r="898" spans="1:1" x14ac:dyDescent="0.3">
      <c r="A898" s="6" t="str">
        <f t="shared" si="13"/>
        <v/>
      </c>
    </row>
    <row r="899" spans="1:1" x14ac:dyDescent="0.3">
      <c r="A899" s="6" t="str">
        <f t="shared" si="13"/>
        <v/>
      </c>
    </row>
    <row r="900" spans="1:1" x14ac:dyDescent="0.3">
      <c r="A900" s="6" t="str">
        <f t="shared" si="13"/>
        <v/>
      </c>
    </row>
    <row r="901" spans="1:1" x14ac:dyDescent="0.3">
      <c r="A901" s="6" t="str">
        <f t="shared" si="13"/>
        <v/>
      </c>
    </row>
    <row r="902" spans="1:1" x14ac:dyDescent="0.3">
      <c r="A902" s="6" t="str">
        <f t="shared" si="13"/>
        <v/>
      </c>
    </row>
    <row r="903" spans="1:1" x14ac:dyDescent="0.3">
      <c r="A903" s="6" t="str">
        <f t="shared" ref="A903:A966" si="14">LEFT(C903,7)</f>
        <v/>
      </c>
    </row>
    <row r="904" spans="1:1" x14ac:dyDescent="0.3">
      <c r="A904" s="6" t="str">
        <f t="shared" si="14"/>
        <v/>
      </c>
    </row>
    <row r="905" spans="1:1" x14ac:dyDescent="0.3">
      <c r="A905" s="6" t="str">
        <f t="shared" si="14"/>
        <v/>
      </c>
    </row>
    <row r="906" spans="1:1" x14ac:dyDescent="0.3">
      <c r="A906" s="6" t="str">
        <f t="shared" si="14"/>
        <v/>
      </c>
    </row>
    <row r="907" spans="1:1" x14ac:dyDescent="0.3">
      <c r="A907" s="6" t="str">
        <f t="shared" si="14"/>
        <v/>
      </c>
    </row>
    <row r="908" spans="1:1" x14ac:dyDescent="0.3">
      <c r="A908" s="6" t="str">
        <f t="shared" si="14"/>
        <v/>
      </c>
    </row>
    <row r="909" spans="1:1" x14ac:dyDescent="0.3">
      <c r="A909" s="6" t="str">
        <f t="shared" si="14"/>
        <v/>
      </c>
    </row>
    <row r="910" spans="1:1" x14ac:dyDescent="0.3">
      <c r="A910" s="6" t="str">
        <f t="shared" si="14"/>
        <v/>
      </c>
    </row>
    <row r="911" spans="1:1" x14ac:dyDescent="0.3">
      <c r="A911" s="6" t="str">
        <f t="shared" si="14"/>
        <v/>
      </c>
    </row>
    <row r="912" spans="1:1" x14ac:dyDescent="0.3">
      <c r="A912" s="6" t="str">
        <f t="shared" si="14"/>
        <v/>
      </c>
    </row>
    <row r="913" spans="1:1" x14ac:dyDescent="0.3">
      <c r="A913" s="6" t="str">
        <f t="shared" si="14"/>
        <v/>
      </c>
    </row>
    <row r="914" spans="1:1" x14ac:dyDescent="0.3">
      <c r="A914" s="6" t="str">
        <f t="shared" si="14"/>
        <v/>
      </c>
    </row>
    <row r="915" spans="1:1" x14ac:dyDescent="0.3">
      <c r="A915" s="6" t="str">
        <f t="shared" si="14"/>
        <v/>
      </c>
    </row>
    <row r="916" spans="1:1" x14ac:dyDescent="0.3">
      <c r="A916" s="6" t="str">
        <f t="shared" si="14"/>
        <v/>
      </c>
    </row>
    <row r="917" spans="1:1" x14ac:dyDescent="0.3">
      <c r="A917" s="6" t="str">
        <f t="shared" si="14"/>
        <v/>
      </c>
    </row>
    <row r="918" spans="1:1" x14ac:dyDescent="0.3">
      <c r="A918" s="6" t="str">
        <f t="shared" si="14"/>
        <v/>
      </c>
    </row>
    <row r="919" spans="1:1" x14ac:dyDescent="0.3">
      <c r="A919" s="6" t="str">
        <f t="shared" si="14"/>
        <v/>
      </c>
    </row>
    <row r="920" spans="1:1" x14ac:dyDescent="0.3">
      <c r="A920" s="6" t="str">
        <f t="shared" si="14"/>
        <v/>
      </c>
    </row>
    <row r="921" spans="1:1" x14ac:dyDescent="0.3">
      <c r="A921" s="6" t="str">
        <f t="shared" si="14"/>
        <v/>
      </c>
    </row>
    <row r="922" spans="1:1" x14ac:dyDescent="0.3">
      <c r="A922" s="6" t="str">
        <f t="shared" si="14"/>
        <v/>
      </c>
    </row>
    <row r="923" spans="1:1" x14ac:dyDescent="0.3">
      <c r="A923" s="6" t="str">
        <f t="shared" si="14"/>
        <v/>
      </c>
    </row>
    <row r="924" spans="1:1" x14ac:dyDescent="0.3">
      <c r="A924" s="6" t="str">
        <f t="shared" si="14"/>
        <v/>
      </c>
    </row>
    <row r="925" spans="1:1" x14ac:dyDescent="0.3">
      <c r="A925" s="6" t="str">
        <f t="shared" si="14"/>
        <v/>
      </c>
    </row>
    <row r="926" spans="1:1" x14ac:dyDescent="0.3">
      <c r="A926" s="6" t="str">
        <f t="shared" si="14"/>
        <v/>
      </c>
    </row>
    <row r="927" spans="1:1" x14ac:dyDescent="0.3">
      <c r="A927" s="6" t="str">
        <f t="shared" si="14"/>
        <v/>
      </c>
    </row>
    <row r="928" spans="1:1" x14ac:dyDescent="0.3">
      <c r="A928" s="6" t="str">
        <f t="shared" si="14"/>
        <v/>
      </c>
    </row>
    <row r="929" spans="1:1" x14ac:dyDescent="0.3">
      <c r="A929" s="6" t="str">
        <f t="shared" si="14"/>
        <v/>
      </c>
    </row>
    <row r="930" spans="1:1" x14ac:dyDescent="0.3">
      <c r="A930" s="6" t="str">
        <f t="shared" si="14"/>
        <v/>
      </c>
    </row>
    <row r="931" spans="1:1" x14ac:dyDescent="0.3">
      <c r="A931" s="6" t="str">
        <f t="shared" si="14"/>
        <v/>
      </c>
    </row>
    <row r="932" spans="1:1" x14ac:dyDescent="0.3">
      <c r="A932" s="6" t="str">
        <f t="shared" si="14"/>
        <v/>
      </c>
    </row>
    <row r="933" spans="1:1" x14ac:dyDescent="0.3">
      <c r="A933" s="6" t="str">
        <f t="shared" si="14"/>
        <v/>
      </c>
    </row>
    <row r="934" spans="1:1" x14ac:dyDescent="0.3">
      <c r="A934" s="6" t="str">
        <f t="shared" si="14"/>
        <v/>
      </c>
    </row>
    <row r="935" spans="1:1" x14ac:dyDescent="0.3">
      <c r="A935" s="6" t="str">
        <f t="shared" si="14"/>
        <v/>
      </c>
    </row>
    <row r="936" spans="1:1" x14ac:dyDescent="0.3">
      <c r="A936" s="6" t="str">
        <f t="shared" si="14"/>
        <v/>
      </c>
    </row>
    <row r="937" spans="1:1" x14ac:dyDescent="0.3">
      <c r="A937" s="6" t="str">
        <f t="shared" si="14"/>
        <v/>
      </c>
    </row>
    <row r="938" spans="1:1" x14ac:dyDescent="0.3">
      <c r="A938" s="6" t="str">
        <f t="shared" si="14"/>
        <v/>
      </c>
    </row>
    <row r="939" spans="1:1" x14ac:dyDescent="0.3">
      <c r="A939" s="6" t="str">
        <f t="shared" si="14"/>
        <v/>
      </c>
    </row>
    <row r="940" spans="1:1" x14ac:dyDescent="0.3">
      <c r="A940" s="6" t="str">
        <f t="shared" si="14"/>
        <v/>
      </c>
    </row>
    <row r="941" spans="1:1" x14ac:dyDescent="0.3">
      <c r="A941" s="6" t="str">
        <f t="shared" si="14"/>
        <v/>
      </c>
    </row>
    <row r="942" spans="1:1" x14ac:dyDescent="0.3">
      <c r="A942" s="6" t="str">
        <f t="shared" si="14"/>
        <v/>
      </c>
    </row>
    <row r="943" spans="1:1" x14ac:dyDescent="0.3">
      <c r="A943" s="6" t="str">
        <f t="shared" si="14"/>
        <v/>
      </c>
    </row>
    <row r="944" spans="1:1" x14ac:dyDescent="0.3">
      <c r="A944" s="6" t="str">
        <f t="shared" si="14"/>
        <v/>
      </c>
    </row>
    <row r="945" spans="1:1" x14ac:dyDescent="0.3">
      <c r="A945" s="6" t="str">
        <f t="shared" si="14"/>
        <v/>
      </c>
    </row>
    <row r="946" spans="1:1" x14ac:dyDescent="0.3">
      <c r="A946" s="6" t="str">
        <f t="shared" si="14"/>
        <v/>
      </c>
    </row>
    <row r="947" spans="1:1" x14ac:dyDescent="0.3">
      <c r="A947" s="6" t="str">
        <f t="shared" si="14"/>
        <v/>
      </c>
    </row>
    <row r="948" spans="1:1" x14ac:dyDescent="0.3">
      <c r="A948" s="6" t="str">
        <f t="shared" si="14"/>
        <v/>
      </c>
    </row>
    <row r="949" spans="1:1" x14ac:dyDescent="0.3">
      <c r="A949" s="6" t="str">
        <f t="shared" si="14"/>
        <v/>
      </c>
    </row>
    <row r="950" spans="1:1" x14ac:dyDescent="0.3">
      <c r="A950" s="6" t="str">
        <f t="shared" si="14"/>
        <v/>
      </c>
    </row>
    <row r="951" spans="1:1" x14ac:dyDescent="0.3">
      <c r="A951" s="6" t="str">
        <f t="shared" si="14"/>
        <v/>
      </c>
    </row>
    <row r="952" spans="1:1" x14ac:dyDescent="0.3">
      <c r="A952" s="6" t="str">
        <f t="shared" si="14"/>
        <v/>
      </c>
    </row>
    <row r="953" spans="1:1" x14ac:dyDescent="0.3">
      <c r="A953" s="6" t="str">
        <f t="shared" si="14"/>
        <v/>
      </c>
    </row>
    <row r="954" spans="1:1" x14ac:dyDescent="0.3">
      <c r="A954" s="6" t="str">
        <f t="shared" si="14"/>
        <v/>
      </c>
    </row>
    <row r="955" spans="1:1" x14ac:dyDescent="0.3">
      <c r="A955" s="6" t="str">
        <f t="shared" si="14"/>
        <v/>
      </c>
    </row>
    <row r="956" spans="1:1" x14ac:dyDescent="0.3">
      <c r="A956" s="6" t="str">
        <f t="shared" si="14"/>
        <v/>
      </c>
    </row>
    <row r="957" spans="1:1" x14ac:dyDescent="0.3">
      <c r="A957" s="6" t="str">
        <f t="shared" si="14"/>
        <v/>
      </c>
    </row>
    <row r="958" spans="1:1" x14ac:dyDescent="0.3">
      <c r="A958" s="6" t="str">
        <f t="shared" si="14"/>
        <v/>
      </c>
    </row>
    <row r="959" spans="1:1" x14ac:dyDescent="0.3">
      <c r="A959" s="6" t="str">
        <f t="shared" si="14"/>
        <v/>
      </c>
    </row>
    <row r="960" spans="1:1" x14ac:dyDescent="0.3">
      <c r="A960" s="6" t="str">
        <f t="shared" si="14"/>
        <v/>
      </c>
    </row>
    <row r="961" spans="1:1" x14ac:dyDescent="0.3">
      <c r="A961" s="6" t="str">
        <f t="shared" si="14"/>
        <v/>
      </c>
    </row>
    <row r="962" spans="1:1" x14ac:dyDescent="0.3">
      <c r="A962" s="6" t="str">
        <f t="shared" si="14"/>
        <v/>
      </c>
    </row>
    <row r="963" spans="1:1" x14ac:dyDescent="0.3">
      <c r="A963" s="6" t="str">
        <f t="shared" si="14"/>
        <v/>
      </c>
    </row>
    <row r="964" spans="1:1" x14ac:dyDescent="0.3">
      <c r="A964" s="6" t="str">
        <f t="shared" si="14"/>
        <v/>
      </c>
    </row>
    <row r="965" spans="1:1" x14ac:dyDescent="0.3">
      <c r="A965" s="6" t="str">
        <f t="shared" si="14"/>
        <v/>
      </c>
    </row>
    <row r="966" spans="1:1" x14ac:dyDescent="0.3">
      <c r="A966" s="6" t="str">
        <f t="shared" si="14"/>
        <v/>
      </c>
    </row>
    <row r="967" spans="1:1" x14ac:dyDescent="0.3">
      <c r="A967" s="6" t="str">
        <f t="shared" ref="A967:A1030" si="15">LEFT(C967,7)</f>
        <v/>
      </c>
    </row>
    <row r="968" spans="1:1" x14ac:dyDescent="0.3">
      <c r="A968" s="6" t="str">
        <f t="shared" si="15"/>
        <v/>
      </c>
    </row>
    <row r="969" spans="1:1" x14ac:dyDescent="0.3">
      <c r="A969" s="6" t="str">
        <f t="shared" si="15"/>
        <v/>
      </c>
    </row>
    <row r="970" spans="1:1" x14ac:dyDescent="0.3">
      <c r="A970" s="6" t="str">
        <f t="shared" si="15"/>
        <v/>
      </c>
    </row>
    <row r="971" spans="1:1" x14ac:dyDescent="0.3">
      <c r="A971" s="6" t="str">
        <f t="shared" si="15"/>
        <v/>
      </c>
    </row>
    <row r="972" spans="1:1" x14ac:dyDescent="0.3">
      <c r="A972" s="6" t="str">
        <f t="shared" si="15"/>
        <v/>
      </c>
    </row>
    <row r="973" spans="1:1" x14ac:dyDescent="0.3">
      <c r="A973" s="6" t="str">
        <f t="shared" si="15"/>
        <v/>
      </c>
    </row>
    <row r="974" spans="1:1" x14ac:dyDescent="0.3">
      <c r="A974" s="6" t="str">
        <f t="shared" si="15"/>
        <v/>
      </c>
    </row>
    <row r="975" spans="1:1" x14ac:dyDescent="0.3">
      <c r="A975" s="6" t="str">
        <f t="shared" si="15"/>
        <v/>
      </c>
    </row>
    <row r="976" spans="1:1" x14ac:dyDescent="0.3">
      <c r="A976" s="6" t="str">
        <f t="shared" si="15"/>
        <v/>
      </c>
    </row>
    <row r="977" spans="1:1" x14ac:dyDescent="0.3">
      <c r="A977" s="6" t="str">
        <f t="shared" si="15"/>
        <v/>
      </c>
    </row>
    <row r="978" spans="1:1" x14ac:dyDescent="0.3">
      <c r="A978" s="6" t="str">
        <f t="shared" si="15"/>
        <v/>
      </c>
    </row>
    <row r="979" spans="1:1" x14ac:dyDescent="0.3">
      <c r="A979" s="6" t="str">
        <f t="shared" si="15"/>
        <v/>
      </c>
    </row>
    <row r="980" spans="1:1" x14ac:dyDescent="0.3">
      <c r="A980" s="6" t="str">
        <f t="shared" si="15"/>
        <v/>
      </c>
    </row>
    <row r="981" spans="1:1" x14ac:dyDescent="0.3">
      <c r="A981" s="6" t="str">
        <f t="shared" si="15"/>
        <v/>
      </c>
    </row>
    <row r="982" spans="1:1" x14ac:dyDescent="0.3">
      <c r="A982" s="6" t="str">
        <f t="shared" si="15"/>
        <v/>
      </c>
    </row>
    <row r="983" spans="1:1" x14ac:dyDescent="0.3">
      <c r="A983" s="6" t="str">
        <f t="shared" si="15"/>
        <v/>
      </c>
    </row>
    <row r="984" spans="1:1" x14ac:dyDescent="0.3">
      <c r="A984" s="6" t="str">
        <f t="shared" si="15"/>
        <v/>
      </c>
    </row>
    <row r="985" spans="1:1" x14ac:dyDescent="0.3">
      <c r="A985" s="6" t="str">
        <f t="shared" si="15"/>
        <v/>
      </c>
    </row>
    <row r="986" spans="1:1" x14ac:dyDescent="0.3">
      <c r="A986" s="6" t="str">
        <f t="shared" si="15"/>
        <v/>
      </c>
    </row>
    <row r="987" spans="1:1" x14ac:dyDescent="0.3">
      <c r="A987" s="6" t="str">
        <f t="shared" si="15"/>
        <v/>
      </c>
    </row>
    <row r="988" spans="1:1" x14ac:dyDescent="0.3">
      <c r="A988" s="6" t="str">
        <f t="shared" si="15"/>
        <v/>
      </c>
    </row>
    <row r="989" spans="1:1" x14ac:dyDescent="0.3">
      <c r="A989" s="6" t="str">
        <f t="shared" si="15"/>
        <v/>
      </c>
    </row>
    <row r="990" spans="1:1" x14ac:dyDescent="0.3">
      <c r="A990" s="6" t="str">
        <f t="shared" si="15"/>
        <v/>
      </c>
    </row>
    <row r="991" spans="1:1" x14ac:dyDescent="0.3">
      <c r="A991" s="6" t="str">
        <f t="shared" si="15"/>
        <v/>
      </c>
    </row>
    <row r="992" spans="1:1" x14ac:dyDescent="0.3">
      <c r="A992" s="6" t="str">
        <f t="shared" si="15"/>
        <v/>
      </c>
    </row>
    <row r="993" spans="1:1" x14ac:dyDescent="0.3">
      <c r="A993" s="6" t="str">
        <f t="shared" si="15"/>
        <v/>
      </c>
    </row>
    <row r="994" spans="1:1" x14ac:dyDescent="0.3">
      <c r="A994" s="6" t="str">
        <f t="shared" si="15"/>
        <v/>
      </c>
    </row>
    <row r="995" spans="1:1" x14ac:dyDescent="0.3">
      <c r="A995" s="6" t="str">
        <f t="shared" si="15"/>
        <v/>
      </c>
    </row>
    <row r="996" spans="1:1" x14ac:dyDescent="0.3">
      <c r="A996" s="6" t="str">
        <f t="shared" si="15"/>
        <v/>
      </c>
    </row>
    <row r="997" spans="1:1" x14ac:dyDescent="0.3">
      <c r="A997" s="6" t="str">
        <f t="shared" si="15"/>
        <v/>
      </c>
    </row>
    <row r="998" spans="1:1" x14ac:dyDescent="0.3">
      <c r="A998" s="6" t="str">
        <f t="shared" si="15"/>
        <v/>
      </c>
    </row>
    <row r="999" spans="1:1" x14ac:dyDescent="0.3">
      <c r="A999" s="6" t="str">
        <f t="shared" si="15"/>
        <v/>
      </c>
    </row>
    <row r="1000" spans="1:1" x14ac:dyDescent="0.3">
      <c r="A1000" s="6" t="str">
        <f t="shared" si="15"/>
        <v/>
      </c>
    </row>
    <row r="1001" spans="1:1" x14ac:dyDescent="0.3">
      <c r="A1001" s="6" t="str">
        <f t="shared" si="15"/>
        <v/>
      </c>
    </row>
    <row r="1002" spans="1:1" x14ac:dyDescent="0.3">
      <c r="A1002" s="6" t="str">
        <f t="shared" si="15"/>
        <v/>
      </c>
    </row>
    <row r="1003" spans="1:1" x14ac:dyDescent="0.3">
      <c r="A1003" s="6" t="str">
        <f t="shared" si="15"/>
        <v/>
      </c>
    </row>
    <row r="1004" spans="1:1" x14ac:dyDescent="0.3">
      <c r="A1004" s="6" t="str">
        <f t="shared" si="15"/>
        <v/>
      </c>
    </row>
    <row r="1005" spans="1:1" x14ac:dyDescent="0.3">
      <c r="A1005" s="6" t="str">
        <f t="shared" si="15"/>
        <v/>
      </c>
    </row>
    <row r="1006" spans="1:1" x14ac:dyDescent="0.3">
      <c r="A1006" s="6" t="str">
        <f t="shared" si="15"/>
        <v/>
      </c>
    </row>
    <row r="1007" spans="1:1" x14ac:dyDescent="0.3">
      <c r="A1007" s="6" t="str">
        <f t="shared" si="15"/>
        <v/>
      </c>
    </row>
    <row r="1008" spans="1:1" x14ac:dyDescent="0.3">
      <c r="A1008" s="6" t="str">
        <f t="shared" si="15"/>
        <v/>
      </c>
    </row>
    <row r="1009" spans="1:1" x14ac:dyDescent="0.3">
      <c r="A1009" s="6" t="str">
        <f t="shared" si="15"/>
        <v/>
      </c>
    </row>
    <row r="1010" spans="1:1" x14ac:dyDescent="0.3">
      <c r="A1010" s="6" t="str">
        <f t="shared" si="15"/>
        <v/>
      </c>
    </row>
    <row r="1011" spans="1:1" x14ac:dyDescent="0.3">
      <c r="A1011" s="6" t="str">
        <f t="shared" si="15"/>
        <v/>
      </c>
    </row>
    <row r="1012" spans="1:1" x14ac:dyDescent="0.3">
      <c r="A1012" s="6" t="str">
        <f t="shared" si="15"/>
        <v/>
      </c>
    </row>
    <row r="1013" spans="1:1" x14ac:dyDescent="0.3">
      <c r="A1013" s="6" t="str">
        <f t="shared" si="15"/>
        <v/>
      </c>
    </row>
    <row r="1014" spans="1:1" x14ac:dyDescent="0.3">
      <c r="A1014" s="6" t="str">
        <f t="shared" si="15"/>
        <v/>
      </c>
    </row>
    <row r="1015" spans="1:1" x14ac:dyDescent="0.3">
      <c r="A1015" s="6" t="str">
        <f t="shared" si="15"/>
        <v/>
      </c>
    </row>
    <row r="1016" spans="1:1" x14ac:dyDescent="0.3">
      <c r="A1016" s="6" t="str">
        <f t="shared" si="15"/>
        <v/>
      </c>
    </row>
    <row r="1017" spans="1:1" x14ac:dyDescent="0.3">
      <c r="A1017" s="6" t="str">
        <f t="shared" si="15"/>
        <v/>
      </c>
    </row>
    <row r="1018" spans="1:1" x14ac:dyDescent="0.3">
      <c r="A1018" s="6" t="str">
        <f t="shared" si="15"/>
        <v/>
      </c>
    </row>
    <row r="1019" spans="1:1" x14ac:dyDescent="0.3">
      <c r="A1019" s="6" t="str">
        <f t="shared" si="15"/>
        <v/>
      </c>
    </row>
    <row r="1020" spans="1:1" x14ac:dyDescent="0.3">
      <c r="A1020" s="6" t="str">
        <f t="shared" si="15"/>
        <v/>
      </c>
    </row>
    <row r="1021" spans="1:1" x14ac:dyDescent="0.3">
      <c r="A1021" s="6" t="str">
        <f t="shared" si="15"/>
        <v/>
      </c>
    </row>
    <row r="1022" spans="1:1" x14ac:dyDescent="0.3">
      <c r="A1022" s="6" t="str">
        <f t="shared" si="15"/>
        <v/>
      </c>
    </row>
    <row r="1023" spans="1:1" x14ac:dyDescent="0.3">
      <c r="A1023" s="6" t="str">
        <f t="shared" si="15"/>
        <v/>
      </c>
    </row>
    <row r="1024" spans="1:1" x14ac:dyDescent="0.3">
      <c r="A1024" s="6" t="str">
        <f t="shared" si="15"/>
        <v/>
      </c>
    </row>
    <row r="1025" spans="1:1" x14ac:dyDescent="0.3">
      <c r="A1025" s="6" t="str">
        <f t="shared" si="15"/>
        <v/>
      </c>
    </row>
    <row r="1026" spans="1:1" x14ac:dyDescent="0.3">
      <c r="A1026" s="6" t="str">
        <f t="shared" si="15"/>
        <v/>
      </c>
    </row>
    <row r="1027" spans="1:1" x14ac:dyDescent="0.3">
      <c r="A1027" s="6" t="str">
        <f t="shared" si="15"/>
        <v/>
      </c>
    </row>
    <row r="1028" spans="1:1" x14ac:dyDescent="0.3">
      <c r="A1028" s="6" t="str">
        <f t="shared" si="15"/>
        <v/>
      </c>
    </row>
    <row r="1029" spans="1:1" x14ac:dyDescent="0.3">
      <c r="A1029" s="6" t="str">
        <f t="shared" si="15"/>
        <v/>
      </c>
    </row>
    <row r="1030" spans="1:1" x14ac:dyDescent="0.3">
      <c r="A1030" s="6" t="str">
        <f t="shared" si="15"/>
        <v/>
      </c>
    </row>
    <row r="1031" spans="1:1" x14ac:dyDescent="0.3">
      <c r="A1031" s="6" t="str">
        <f t="shared" ref="A1031:A1094" si="16">LEFT(C1031,7)</f>
        <v/>
      </c>
    </row>
    <row r="1032" spans="1:1" x14ac:dyDescent="0.3">
      <c r="A1032" s="6" t="str">
        <f t="shared" si="16"/>
        <v/>
      </c>
    </row>
    <row r="1033" spans="1:1" x14ac:dyDescent="0.3">
      <c r="A1033" s="6" t="str">
        <f t="shared" si="16"/>
        <v/>
      </c>
    </row>
    <row r="1034" spans="1:1" x14ac:dyDescent="0.3">
      <c r="A1034" s="6" t="str">
        <f t="shared" si="16"/>
        <v/>
      </c>
    </row>
    <row r="1035" spans="1:1" x14ac:dyDescent="0.3">
      <c r="A1035" s="6" t="str">
        <f t="shared" si="16"/>
        <v/>
      </c>
    </row>
    <row r="1036" spans="1:1" x14ac:dyDescent="0.3">
      <c r="A1036" s="6" t="str">
        <f t="shared" si="16"/>
        <v/>
      </c>
    </row>
    <row r="1037" spans="1:1" x14ac:dyDescent="0.3">
      <c r="A1037" s="6" t="str">
        <f t="shared" si="16"/>
        <v/>
      </c>
    </row>
    <row r="1038" spans="1:1" x14ac:dyDescent="0.3">
      <c r="A1038" s="6" t="str">
        <f t="shared" si="16"/>
        <v/>
      </c>
    </row>
    <row r="1039" spans="1:1" x14ac:dyDescent="0.3">
      <c r="A1039" s="6" t="str">
        <f t="shared" si="16"/>
        <v/>
      </c>
    </row>
    <row r="1040" spans="1:1" x14ac:dyDescent="0.3">
      <c r="A1040" s="6" t="str">
        <f t="shared" si="16"/>
        <v/>
      </c>
    </row>
    <row r="1041" spans="1:1" x14ac:dyDescent="0.3">
      <c r="A1041" s="6" t="str">
        <f t="shared" si="16"/>
        <v/>
      </c>
    </row>
    <row r="1042" spans="1:1" x14ac:dyDescent="0.3">
      <c r="A1042" s="6" t="str">
        <f t="shared" si="16"/>
        <v/>
      </c>
    </row>
    <row r="1043" spans="1:1" x14ac:dyDescent="0.3">
      <c r="A1043" s="6" t="str">
        <f t="shared" si="16"/>
        <v/>
      </c>
    </row>
    <row r="1044" spans="1:1" x14ac:dyDescent="0.3">
      <c r="A1044" s="6" t="str">
        <f t="shared" si="16"/>
        <v/>
      </c>
    </row>
    <row r="1045" spans="1:1" x14ac:dyDescent="0.3">
      <c r="A1045" s="6" t="str">
        <f t="shared" si="16"/>
        <v/>
      </c>
    </row>
    <row r="1046" spans="1:1" x14ac:dyDescent="0.3">
      <c r="A1046" s="6" t="str">
        <f t="shared" si="16"/>
        <v/>
      </c>
    </row>
    <row r="1047" spans="1:1" x14ac:dyDescent="0.3">
      <c r="A1047" s="6" t="str">
        <f t="shared" si="16"/>
        <v/>
      </c>
    </row>
    <row r="1048" spans="1:1" x14ac:dyDescent="0.3">
      <c r="A1048" s="6" t="str">
        <f t="shared" si="16"/>
        <v/>
      </c>
    </row>
    <row r="1049" spans="1:1" x14ac:dyDescent="0.3">
      <c r="A1049" s="6" t="str">
        <f t="shared" si="16"/>
        <v/>
      </c>
    </row>
    <row r="1050" spans="1:1" x14ac:dyDescent="0.3">
      <c r="A1050" s="6" t="str">
        <f t="shared" si="16"/>
        <v/>
      </c>
    </row>
    <row r="1051" spans="1:1" x14ac:dyDescent="0.3">
      <c r="A1051" s="6" t="str">
        <f t="shared" si="16"/>
        <v/>
      </c>
    </row>
    <row r="1052" spans="1:1" x14ac:dyDescent="0.3">
      <c r="A1052" s="6" t="str">
        <f t="shared" si="16"/>
        <v/>
      </c>
    </row>
    <row r="1053" spans="1:1" x14ac:dyDescent="0.3">
      <c r="A1053" s="6" t="str">
        <f t="shared" si="16"/>
        <v/>
      </c>
    </row>
    <row r="1054" spans="1:1" x14ac:dyDescent="0.3">
      <c r="A1054" s="6" t="str">
        <f t="shared" si="16"/>
        <v/>
      </c>
    </row>
    <row r="1055" spans="1:1" x14ac:dyDescent="0.3">
      <c r="A1055" s="6" t="str">
        <f t="shared" si="16"/>
        <v/>
      </c>
    </row>
    <row r="1056" spans="1:1" x14ac:dyDescent="0.3">
      <c r="A1056" s="6" t="str">
        <f t="shared" si="16"/>
        <v/>
      </c>
    </row>
    <row r="1057" spans="1:1" x14ac:dyDescent="0.3">
      <c r="A1057" s="6" t="str">
        <f t="shared" si="16"/>
        <v/>
      </c>
    </row>
    <row r="1058" spans="1:1" x14ac:dyDescent="0.3">
      <c r="A1058" s="6" t="str">
        <f t="shared" si="16"/>
        <v/>
      </c>
    </row>
    <row r="1059" spans="1:1" x14ac:dyDescent="0.3">
      <c r="A1059" s="6" t="str">
        <f t="shared" si="16"/>
        <v/>
      </c>
    </row>
    <row r="1060" spans="1:1" x14ac:dyDescent="0.3">
      <c r="A1060" s="6" t="str">
        <f t="shared" si="16"/>
        <v/>
      </c>
    </row>
    <row r="1061" spans="1:1" x14ac:dyDescent="0.3">
      <c r="A1061" s="6" t="str">
        <f t="shared" si="16"/>
        <v/>
      </c>
    </row>
    <row r="1062" spans="1:1" x14ac:dyDescent="0.3">
      <c r="A1062" s="6" t="str">
        <f t="shared" si="16"/>
        <v/>
      </c>
    </row>
    <row r="1063" spans="1:1" x14ac:dyDescent="0.3">
      <c r="A1063" s="6" t="str">
        <f t="shared" si="16"/>
        <v/>
      </c>
    </row>
    <row r="1064" spans="1:1" x14ac:dyDescent="0.3">
      <c r="A1064" s="6" t="str">
        <f t="shared" si="16"/>
        <v/>
      </c>
    </row>
    <row r="1065" spans="1:1" x14ac:dyDescent="0.3">
      <c r="A1065" s="6" t="str">
        <f t="shared" si="16"/>
        <v/>
      </c>
    </row>
    <row r="1066" spans="1:1" x14ac:dyDescent="0.3">
      <c r="A1066" s="6" t="str">
        <f t="shared" si="16"/>
        <v/>
      </c>
    </row>
    <row r="1067" spans="1:1" x14ac:dyDescent="0.3">
      <c r="A1067" s="6" t="str">
        <f t="shared" si="16"/>
        <v/>
      </c>
    </row>
    <row r="1068" spans="1:1" x14ac:dyDescent="0.3">
      <c r="A1068" s="6" t="str">
        <f t="shared" si="16"/>
        <v/>
      </c>
    </row>
    <row r="1069" spans="1:1" x14ac:dyDescent="0.3">
      <c r="A1069" s="6" t="str">
        <f t="shared" si="16"/>
        <v/>
      </c>
    </row>
    <row r="1070" spans="1:1" x14ac:dyDescent="0.3">
      <c r="A1070" s="6" t="str">
        <f t="shared" si="16"/>
        <v/>
      </c>
    </row>
    <row r="1071" spans="1:1" x14ac:dyDescent="0.3">
      <c r="A1071" s="6" t="str">
        <f t="shared" si="16"/>
        <v/>
      </c>
    </row>
    <row r="1072" spans="1:1" x14ac:dyDescent="0.3">
      <c r="A1072" s="6" t="str">
        <f t="shared" si="16"/>
        <v/>
      </c>
    </row>
    <row r="1073" spans="1:1" x14ac:dyDescent="0.3">
      <c r="A1073" s="6" t="str">
        <f t="shared" si="16"/>
        <v/>
      </c>
    </row>
    <row r="1074" spans="1:1" x14ac:dyDescent="0.3">
      <c r="A1074" s="6" t="str">
        <f t="shared" si="16"/>
        <v/>
      </c>
    </row>
    <row r="1075" spans="1:1" x14ac:dyDescent="0.3">
      <c r="A1075" s="6" t="str">
        <f t="shared" si="16"/>
        <v/>
      </c>
    </row>
    <row r="1076" spans="1:1" x14ac:dyDescent="0.3">
      <c r="A1076" s="6" t="str">
        <f t="shared" si="16"/>
        <v/>
      </c>
    </row>
    <row r="1077" spans="1:1" x14ac:dyDescent="0.3">
      <c r="A1077" s="6" t="str">
        <f t="shared" si="16"/>
        <v/>
      </c>
    </row>
    <row r="1078" spans="1:1" x14ac:dyDescent="0.3">
      <c r="A1078" s="6" t="str">
        <f t="shared" si="16"/>
        <v/>
      </c>
    </row>
    <row r="1079" spans="1:1" x14ac:dyDescent="0.3">
      <c r="A1079" s="6" t="str">
        <f t="shared" si="16"/>
        <v/>
      </c>
    </row>
    <row r="1080" spans="1:1" x14ac:dyDescent="0.3">
      <c r="A1080" s="6" t="str">
        <f t="shared" si="16"/>
        <v/>
      </c>
    </row>
    <row r="1081" spans="1:1" x14ac:dyDescent="0.3">
      <c r="A1081" s="6" t="str">
        <f t="shared" si="16"/>
        <v/>
      </c>
    </row>
    <row r="1082" spans="1:1" x14ac:dyDescent="0.3">
      <c r="A1082" s="6" t="str">
        <f t="shared" si="16"/>
        <v/>
      </c>
    </row>
    <row r="1083" spans="1:1" x14ac:dyDescent="0.3">
      <c r="A1083" s="6" t="str">
        <f t="shared" si="16"/>
        <v/>
      </c>
    </row>
    <row r="1084" spans="1:1" x14ac:dyDescent="0.3">
      <c r="A1084" s="6" t="str">
        <f t="shared" si="16"/>
        <v/>
      </c>
    </row>
    <row r="1085" spans="1:1" x14ac:dyDescent="0.3">
      <c r="A1085" s="6" t="str">
        <f t="shared" si="16"/>
        <v/>
      </c>
    </row>
    <row r="1086" spans="1:1" x14ac:dyDescent="0.3">
      <c r="A1086" s="6" t="str">
        <f t="shared" si="16"/>
        <v/>
      </c>
    </row>
    <row r="1087" spans="1:1" x14ac:dyDescent="0.3">
      <c r="A1087" s="6" t="str">
        <f t="shared" si="16"/>
        <v/>
      </c>
    </row>
    <row r="1088" spans="1:1" x14ac:dyDescent="0.3">
      <c r="A1088" s="6" t="str">
        <f t="shared" si="16"/>
        <v/>
      </c>
    </row>
    <row r="1089" spans="1:1" x14ac:dyDescent="0.3">
      <c r="A1089" s="6" t="str">
        <f t="shared" si="16"/>
        <v/>
      </c>
    </row>
    <row r="1090" spans="1:1" x14ac:dyDescent="0.3">
      <c r="A1090" s="6" t="str">
        <f t="shared" si="16"/>
        <v/>
      </c>
    </row>
    <row r="1091" spans="1:1" x14ac:dyDescent="0.3">
      <c r="A1091" s="6" t="str">
        <f t="shared" si="16"/>
        <v/>
      </c>
    </row>
    <row r="1092" spans="1:1" x14ac:dyDescent="0.3">
      <c r="A1092" s="6" t="str">
        <f t="shared" si="16"/>
        <v/>
      </c>
    </row>
    <row r="1093" spans="1:1" x14ac:dyDescent="0.3">
      <c r="A1093" s="6" t="str">
        <f t="shared" si="16"/>
        <v/>
      </c>
    </row>
    <row r="1094" spans="1:1" x14ac:dyDescent="0.3">
      <c r="A1094" s="6" t="str">
        <f t="shared" si="16"/>
        <v/>
      </c>
    </row>
    <row r="1095" spans="1:1" x14ac:dyDescent="0.3">
      <c r="A1095" s="6" t="str">
        <f t="shared" ref="A1095:A1158" si="17">LEFT(C1095,7)</f>
        <v/>
      </c>
    </row>
    <row r="1096" spans="1:1" x14ac:dyDescent="0.3">
      <c r="A1096" s="6" t="str">
        <f t="shared" si="17"/>
        <v/>
      </c>
    </row>
    <row r="1097" spans="1:1" x14ac:dyDescent="0.3">
      <c r="A1097" s="6" t="str">
        <f t="shared" si="17"/>
        <v/>
      </c>
    </row>
    <row r="1098" spans="1:1" x14ac:dyDescent="0.3">
      <c r="A1098" s="6" t="str">
        <f t="shared" si="17"/>
        <v/>
      </c>
    </row>
    <row r="1099" spans="1:1" x14ac:dyDescent="0.3">
      <c r="A1099" s="6" t="str">
        <f t="shared" si="17"/>
        <v/>
      </c>
    </row>
    <row r="1100" spans="1:1" x14ac:dyDescent="0.3">
      <c r="A1100" s="6" t="str">
        <f t="shared" si="17"/>
        <v/>
      </c>
    </row>
    <row r="1101" spans="1:1" x14ac:dyDescent="0.3">
      <c r="A1101" s="6" t="str">
        <f t="shared" si="17"/>
        <v/>
      </c>
    </row>
    <row r="1102" spans="1:1" x14ac:dyDescent="0.3">
      <c r="A1102" s="6" t="str">
        <f t="shared" si="17"/>
        <v/>
      </c>
    </row>
    <row r="1103" spans="1:1" x14ac:dyDescent="0.3">
      <c r="A1103" s="6" t="str">
        <f t="shared" si="17"/>
        <v/>
      </c>
    </row>
    <row r="1104" spans="1:1" x14ac:dyDescent="0.3">
      <c r="A1104" s="6" t="str">
        <f t="shared" si="17"/>
        <v/>
      </c>
    </row>
    <row r="1105" spans="1:1" x14ac:dyDescent="0.3">
      <c r="A1105" s="6" t="str">
        <f t="shared" si="17"/>
        <v/>
      </c>
    </row>
    <row r="1106" spans="1:1" x14ac:dyDescent="0.3">
      <c r="A1106" s="6" t="str">
        <f t="shared" si="17"/>
        <v/>
      </c>
    </row>
    <row r="1107" spans="1:1" x14ac:dyDescent="0.3">
      <c r="A1107" s="6" t="str">
        <f t="shared" si="17"/>
        <v/>
      </c>
    </row>
    <row r="1108" spans="1:1" x14ac:dyDescent="0.3">
      <c r="A1108" s="6" t="str">
        <f t="shared" si="17"/>
        <v/>
      </c>
    </row>
    <row r="1109" spans="1:1" x14ac:dyDescent="0.3">
      <c r="A1109" s="6" t="str">
        <f t="shared" si="17"/>
        <v/>
      </c>
    </row>
    <row r="1110" spans="1:1" x14ac:dyDescent="0.3">
      <c r="A1110" s="6" t="str">
        <f t="shared" si="17"/>
        <v/>
      </c>
    </row>
    <row r="1111" spans="1:1" x14ac:dyDescent="0.3">
      <c r="A1111" s="6" t="str">
        <f t="shared" si="17"/>
        <v/>
      </c>
    </row>
    <row r="1112" spans="1:1" x14ac:dyDescent="0.3">
      <c r="A1112" s="6" t="str">
        <f t="shared" si="17"/>
        <v/>
      </c>
    </row>
    <row r="1113" spans="1:1" x14ac:dyDescent="0.3">
      <c r="A1113" s="6" t="str">
        <f t="shared" si="17"/>
        <v/>
      </c>
    </row>
    <row r="1114" spans="1:1" x14ac:dyDescent="0.3">
      <c r="A1114" s="6" t="str">
        <f t="shared" si="17"/>
        <v/>
      </c>
    </row>
    <row r="1115" spans="1:1" x14ac:dyDescent="0.3">
      <c r="A1115" s="6" t="str">
        <f t="shared" si="17"/>
        <v/>
      </c>
    </row>
    <row r="1116" spans="1:1" x14ac:dyDescent="0.3">
      <c r="A1116" s="6" t="str">
        <f t="shared" si="17"/>
        <v/>
      </c>
    </row>
    <row r="1117" spans="1:1" x14ac:dyDescent="0.3">
      <c r="A1117" s="6" t="str">
        <f t="shared" si="17"/>
        <v/>
      </c>
    </row>
    <row r="1118" spans="1:1" x14ac:dyDescent="0.3">
      <c r="A1118" s="6" t="str">
        <f t="shared" si="17"/>
        <v/>
      </c>
    </row>
    <row r="1119" spans="1:1" x14ac:dyDescent="0.3">
      <c r="A1119" s="6" t="str">
        <f t="shared" si="17"/>
        <v/>
      </c>
    </row>
    <row r="1120" spans="1:1" x14ac:dyDescent="0.3">
      <c r="A1120" s="6" t="str">
        <f t="shared" si="17"/>
        <v/>
      </c>
    </row>
    <row r="1121" spans="1:1" x14ac:dyDescent="0.3">
      <c r="A1121" s="6" t="str">
        <f t="shared" si="17"/>
        <v/>
      </c>
    </row>
    <row r="1122" spans="1:1" x14ac:dyDescent="0.3">
      <c r="A1122" s="6" t="str">
        <f t="shared" si="17"/>
        <v/>
      </c>
    </row>
    <row r="1123" spans="1:1" x14ac:dyDescent="0.3">
      <c r="A1123" s="6" t="str">
        <f t="shared" si="17"/>
        <v/>
      </c>
    </row>
    <row r="1124" spans="1:1" x14ac:dyDescent="0.3">
      <c r="A1124" s="6" t="str">
        <f t="shared" si="17"/>
        <v/>
      </c>
    </row>
    <row r="1125" spans="1:1" x14ac:dyDescent="0.3">
      <c r="A1125" s="6" t="str">
        <f t="shared" si="17"/>
        <v/>
      </c>
    </row>
    <row r="1126" spans="1:1" x14ac:dyDescent="0.3">
      <c r="A1126" s="6" t="str">
        <f t="shared" si="17"/>
        <v/>
      </c>
    </row>
    <row r="1127" spans="1:1" x14ac:dyDescent="0.3">
      <c r="A1127" s="6" t="str">
        <f t="shared" si="17"/>
        <v/>
      </c>
    </row>
    <row r="1128" spans="1:1" x14ac:dyDescent="0.3">
      <c r="A1128" s="6" t="str">
        <f t="shared" si="17"/>
        <v/>
      </c>
    </row>
    <row r="1129" spans="1:1" x14ac:dyDescent="0.3">
      <c r="A1129" s="6" t="str">
        <f t="shared" si="17"/>
        <v/>
      </c>
    </row>
    <row r="1130" spans="1:1" x14ac:dyDescent="0.3">
      <c r="A1130" s="6" t="str">
        <f t="shared" si="17"/>
        <v/>
      </c>
    </row>
    <row r="1131" spans="1:1" x14ac:dyDescent="0.3">
      <c r="A1131" s="6" t="str">
        <f t="shared" si="17"/>
        <v/>
      </c>
    </row>
    <row r="1132" spans="1:1" x14ac:dyDescent="0.3">
      <c r="A1132" s="6" t="str">
        <f t="shared" si="17"/>
        <v/>
      </c>
    </row>
    <row r="1133" spans="1:1" x14ac:dyDescent="0.3">
      <c r="A1133" s="6" t="str">
        <f t="shared" si="17"/>
        <v/>
      </c>
    </row>
    <row r="1134" spans="1:1" x14ac:dyDescent="0.3">
      <c r="A1134" s="6" t="str">
        <f t="shared" si="17"/>
        <v/>
      </c>
    </row>
    <row r="1135" spans="1:1" x14ac:dyDescent="0.3">
      <c r="A1135" s="6" t="str">
        <f t="shared" si="17"/>
        <v/>
      </c>
    </row>
    <row r="1136" spans="1:1" x14ac:dyDescent="0.3">
      <c r="A1136" s="6" t="str">
        <f t="shared" si="17"/>
        <v/>
      </c>
    </row>
    <row r="1137" spans="1:1" x14ac:dyDescent="0.3">
      <c r="A1137" s="6" t="str">
        <f t="shared" si="17"/>
        <v/>
      </c>
    </row>
    <row r="1138" spans="1:1" x14ac:dyDescent="0.3">
      <c r="A1138" s="6" t="str">
        <f t="shared" si="17"/>
        <v/>
      </c>
    </row>
    <row r="1139" spans="1:1" x14ac:dyDescent="0.3">
      <c r="A1139" s="6" t="str">
        <f t="shared" si="17"/>
        <v/>
      </c>
    </row>
    <row r="1140" spans="1:1" x14ac:dyDescent="0.3">
      <c r="A1140" s="6" t="str">
        <f t="shared" si="17"/>
        <v/>
      </c>
    </row>
    <row r="1141" spans="1:1" x14ac:dyDescent="0.3">
      <c r="A1141" s="6" t="str">
        <f t="shared" si="17"/>
        <v/>
      </c>
    </row>
    <row r="1142" spans="1:1" x14ac:dyDescent="0.3">
      <c r="A1142" s="6" t="str">
        <f t="shared" si="17"/>
        <v/>
      </c>
    </row>
    <row r="1143" spans="1:1" x14ac:dyDescent="0.3">
      <c r="A1143" s="6" t="str">
        <f t="shared" si="17"/>
        <v/>
      </c>
    </row>
    <row r="1144" spans="1:1" x14ac:dyDescent="0.3">
      <c r="A1144" s="6" t="str">
        <f t="shared" si="17"/>
        <v/>
      </c>
    </row>
    <row r="1145" spans="1:1" x14ac:dyDescent="0.3">
      <c r="A1145" s="6" t="str">
        <f t="shared" si="17"/>
        <v/>
      </c>
    </row>
    <row r="1146" spans="1:1" x14ac:dyDescent="0.3">
      <c r="A1146" s="6" t="str">
        <f t="shared" si="17"/>
        <v/>
      </c>
    </row>
    <row r="1147" spans="1:1" x14ac:dyDescent="0.3">
      <c r="A1147" s="6" t="str">
        <f t="shared" si="17"/>
        <v/>
      </c>
    </row>
    <row r="1148" spans="1:1" x14ac:dyDescent="0.3">
      <c r="A1148" s="6" t="str">
        <f t="shared" si="17"/>
        <v/>
      </c>
    </row>
    <row r="1149" spans="1:1" x14ac:dyDescent="0.3">
      <c r="A1149" s="6" t="str">
        <f t="shared" si="17"/>
        <v/>
      </c>
    </row>
    <row r="1150" spans="1:1" x14ac:dyDescent="0.3">
      <c r="A1150" s="6" t="str">
        <f t="shared" si="17"/>
        <v/>
      </c>
    </row>
    <row r="1151" spans="1:1" x14ac:dyDescent="0.3">
      <c r="A1151" s="6" t="str">
        <f t="shared" si="17"/>
        <v/>
      </c>
    </row>
    <row r="1152" spans="1:1" x14ac:dyDescent="0.3">
      <c r="A1152" s="6" t="str">
        <f t="shared" si="17"/>
        <v/>
      </c>
    </row>
    <row r="1153" spans="1:1" x14ac:dyDescent="0.3">
      <c r="A1153" s="6" t="str">
        <f t="shared" si="17"/>
        <v/>
      </c>
    </row>
    <row r="1154" spans="1:1" x14ac:dyDescent="0.3">
      <c r="A1154" s="6" t="str">
        <f t="shared" si="17"/>
        <v/>
      </c>
    </row>
    <row r="1155" spans="1:1" x14ac:dyDescent="0.3">
      <c r="A1155" s="6" t="str">
        <f t="shared" si="17"/>
        <v/>
      </c>
    </row>
    <row r="1156" spans="1:1" x14ac:dyDescent="0.3">
      <c r="A1156" s="6" t="str">
        <f t="shared" si="17"/>
        <v/>
      </c>
    </row>
    <row r="1157" spans="1:1" x14ac:dyDescent="0.3">
      <c r="A1157" s="6" t="str">
        <f t="shared" si="17"/>
        <v/>
      </c>
    </row>
    <row r="1158" spans="1:1" x14ac:dyDescent="0.3">
      <c r="A1158" s="6" t="str">
        <f t="shared" si="17"/>
        <v/>
      </c>
    </row>
    <row r="1159" spans="1:1" x14ac:dyDescent="0.3">
      <c r="A1159" s="6" t="str">
        <f t="shared" ref="A1159:A1222" si="18">LEFT(C1159,7)</f>
        <v/>
      </c>
    </row>
    <row r="1160" spans="1:1" x14ac:dyDescent="0.3">
      <c r="A1160" s="6" t="str">
        <f t="shared" si="18"/>
        <v/>
      </c>
    </row>
    <row r="1161" spans="1:1" x14ac:dyDescent="0.3">
      <c r="A1161" s="6" t="str">
        <f t="shared" si="18"/>
        <v/>
      </c>
    </row>
    <row r="1162" spans="1:1" x14ac:dyDescent="0.3">
      <c r="A1162" s="6" t="str">
        <f t="shared" si="18"/>
        <v/>
      </c>
    </row>
    <row r="1163" spans="1:1" x14ac:dyDescent="0.3">
      <c r="A1163" s="6" t="str">
        <f t="shared" si="18"/>
        <v/>
      </c>
    </row>
    <row r="1164" spans="1:1" x14ac:dyDescent="0.3">
      <c r="A1164" s="6" t="str">
        <f t="shared" si="18"/>
        <v/>
      </c>
    </row>
    <row r="1165" spans="1:1" x14ac:dyDescent="0.3">
      <c r="A1165" s="6" t="str">
        <f t="shared" si="18"/>
        <v/>
      </c>
    </row>
    <row r="1166" spans="1:1" x14ac:dyDescent="0.3">
      <c r="A1166" s="6" t="str">
        <f t="shared" si="18"/>
        <v/>
      </c>
    </row>
    <row r="1167" spans="1:1" x14ac:dyDescent="0.3">
      <c r="A1167" s="6" t="str">
        <f t="shared" si="18"/>
        <v/>
      </c>
    </row>
    <row r="1168" spans="1:1" x14ac:dyDescent="0.3">
      <c r="A1168" s="6" t="str">
        <f t="shared" si="18"/>
        <v/>
      </c>
    </row>
    <row r="1169" spans="1:1" x14ac:dyDescent="0.3">
      <c r="A1169" s="6" t="str">
        <f t="shared" si="18"/>
        <v/>
      </c>
    </row>
    <row r="1170" spans="1:1" x14ac:dyDescent="0.3">
      <c r="A1170" s="6" t="str">
        <f t="shared" si="18"/>
        <v/>
      </c>
    </row>
    <row r="1171" spans="1:1" x14ac:dyDescent="0.3">
      <c r="A1171" s="6" t="str">
        <f t="shared" si="18"/>
        <v/>
      </c>
    </row>
    <row r="1172" spans="1:1" x14ac:dyDescent="0.3">
      <c r="A1172" s="6" t="str">
        <f t="shared" si="18"/>
        <v/>
      </c>
    </row>
    <row r="1173" spans="1:1" x14ac:dyDescent="0.3">
      <c r="A1173" s="6" t="str">
        <f t="shared" si="18"/>
        <v/>
      </c>
    </row>
    <row r="1174" spans="1:1" x14ac:dyDescent="0.3">
      <c r="A1174" s="6" t="str">
        <f t="shared" si="18"/>
        <v/>
      </c>
    </row>
    <row r="1175" spans="1:1" x14ac:dyDescent="0.3">
      <c r="A1175" s="6" t="str">
        <f t="shared" si="18"/>
        <v/>
      </c>
    </row>
    <row r="1176" spans="1:1" x14ac:dyDescent="0.3">
      <c r="A1176" s="6" t="str">
        <f t="shared" si="18"/>
        <v/>
      </c>
    </row>
    <row r="1177" spans="1:1" x14ac:dyDescent="0.3">
      <c r="A1177" s="6" t="str">
        <f t="shared" si="18"/>
        <v/>
      </c>
    </row>
    <row r="1178" spans="1:1" x14ac:dyDescent="0.3">
      <c r="A1178" s="6" t="str">
        <f t="shared" si="18"/>
        <v/>
      </c>
    </row>
    <row r="1179" spans="1:1" x14ac:dyDescent="0.3">
      <c r="A1179" s="6" t="str">
        <f t="shared" si="18"/>
        <v/>
      </c>
    </row>
    <row r="1180" spans="1:1" x14ac:dyDescent="0.3">
      <c r="A1180" s="6" t="str">
        <f t="shared" si="18"/>
        <v/>
      </c>
    </row>
    <row r="1181" spans="1:1" x14ac:dyDescent="0.3">
      <c r="A1181" s="6" t="str">
        <f t="shared" si="18"/>
        <v/>
      </c>
    </row>
    <row r="1182" spans="1:1" x14ac:dyDescent="0.3">
      <c r="A1182" s="6" t="str">
        <f t="shared" si="18"/>
        <v/>
      </c>
    </row>
    <row r="1183" spans="1:1" x14ac:dyDescent="0.3">
      <c r="A1183" s="6" t="str">
        <f t="shared" si="18"/>
        <v/>
      </c>
    </row>
    <row r="1184" spans="1:1" x14ac:dyDescent="0.3">
      <c r="A1184" s="6" t="str">
        <f t="shared" si="18"/>
        <v/>
      </c>
    </row>
    <row r="1185" spans="1:1" x14ac:dyDescent="0.3">
      <c r="A1185" s="6" t="str">
        <f t="shared" si="18"/>
        <v/>
      </c>
    </row>
    <row r="1186" spans="1:1" x14ac:dyDescent="0.3">
      <c r="A1186" s="6" t="str">
        <f t="shared" si="18"/>
        <v/>
      </c>
    </row>
    <row r="1187" spans="1:1" x14ac:dyDescent="0.3">
      <c r="A1187" s="6" t="str">
        <f t="shared" si="18"/>
        <v/>
      </c>
    </row>
    <row r="1188" spans="1:1" x14ac:dyDescent="0.3">
      <c r="A1188" s="6" t="str">
        <f t="shared" si="18"/>
        <v/>
      </c>
    </row>
    <row r="1189" spans="1:1" x14ac:dyDescent="0.3">
      <c r="A1189" s="6" t="str">
        <f t="shared" si="18"/>
        <v/>
      </c>
    </row>
    <row r="1190" spans="1:1" x14ac:dyDescent="0.3">
      <c r="A1190" s="6" t="str">
        <f t="shared" si="18"/>
        <v/>
      </c>
    </row>
    <row r="1191" spans="1:1" x14ac:dyDescent="0.3">
      <c r="A1191" s="6" t="str">
        <f t="shared" si="18"/>
        <v/>
      </c>
    </row>
    <row r="1192" spans="1:1" x14ac:dyDescent="0.3">
      <c r="A1192" s="6" t="str">
        <f t="shared" si="18"/>
        <v/>
      </c>
    </row>
    <row r="1193" spans="1:1" x14ac:dyDescent="0.3">
      <c r="A1193" s="6" t="str">
        <f t="shared" si="18"/>
        <v/>
      </c>
    </row>
    <row r="1194" spans="1:1" x14ac:dyDescent="0.3">
      <c r="A1194" s="6" t="str">
        <f t="shared" si="18"/>
        <v/>
      </c>
    </row>
    <row r="1195" spans="1:1" x14ac:dyDescent="0.3">
      <c r="A1195" s="6" t="str">
        <f t="shared" si="18"/>
        <v/>
      </c>
    </row>
    <row r="1196" spans="1:1" x14ac:dyDescent="0.3">
      <c r="A1196" s="6" t="str">
        <f t="shared" si="18"/>
        <v/>
      </c>
    </row>
    <row r="1197" spans="1:1" x14ac:dyDescent="0.3">
      <c r="A1197" s="6" t="str">
        <f t="shared" si="18"/>
        <v/>
      </c>
    </row>
    <row r="1198" spans="1:1" x14ac:dyDescent="0.3">
      <c r="A1198" s="6" t="str">
        <f t="shared" si="18"/>
        <v/>
      </c>
    </row>
    <row r="1199" spans="1:1" x14ac:dyDescent="0.3">
      <c r="A1199" s="6" t="str">
        <f t="shared" si="18"/>
        <v/>
      </c>
    </row>
    <row r="1200" spans="1:1" x14ac:dyDescent="0.3">
      <c r="A1200" s="6" t="str">
        <f t="shared" si="18"/>
        <v/>
      </c>
    </row>
    <row r="1201" spans="1:1" x14ac:dyDescent="0.3">
      <c r="A1201" s="6" t="str">
        <f t="shared" si="18"/>
        <v/>
      </c>
    </row>
    <row r="1202" spans="1:1" x14ac:dyDescent="0.3">
      <c r="A1202" s="6" t="str">
        <f t="shared" si="18"/>
        <v/>
      </c>
    </row>
    <row r="1203" spans="1:1" x14ac:dyDescent="0.3">
      <c r="A1203" s="6" t="str">
        <f t="shared" si="18"/>
        <v/>
      </c>
    </row>
    <row r="1204" spans="1:1" x14ac:dyDescent="0.3">
      <c r="A1204" s="6" t="str">
        <f t="shared" si="18"/>
        <v/>
      </c>
    </row>
    <row r="1205" spans="1:1" x14ac:dyDescent="0.3">
      <c r="A1205" s="6" t="str">
        <f t="shared" si="18"/>
        <v/>
      </c>
    </row>
    <row r="1206" spans="1:1" x14ac:dyDescent="0.3">
      <c r="A1206" s="6" t="str">
        <f t="shared" si="18"/>
        <v/>
      </c>
    </row>
    <row r="1207" spans="1:1" x14ac:dyDescent="0.3">
      <c r="A1207" s="6" t="str">
        <f t="shared" si="18"/>
        <v/>
      </c>
    </row>
    <row r="1208" spans="1:1" x14ac:dyDescent="0.3">
      <c r="A1208" s="6" t="str">
        <f t="shared" si="18"/>
        <v/>
      </c>
    </row>
    <row r="1209" spans="1:1" x14ac:dyDescent="0.3">
      <c r="A1209" s="6" t="str">
        <f t="shared" si="18"/>
        <v/>
      </c>
    </row>
    <row r="1210" spans="1:1" x14ac:dyDescent="0.3">
      <c r="A1210" s="6" t="str">
        <f t="shared" si="18"/>
        <v/>
      </c>
    </row>
    <row r="1211" spans="1:1" x14ac:dyDescent="0.3">
      <c r="A1211" s="6" t="str">
        <f t="shared" si="18"/>
        <v/>
      </c>
    </row>
    <row r="1212" spans="1:1" x14ac:dyDescent="0.3">
      <c r="A1212" s="6" t="str">
        <f t="shared" si="18"/>
        <v/>
      </c>
    </row>
    <row r="1213" spans="1:1" x14ac:dyDescent="0.3">
      <c r="A1213" s="6" t="str">
        <f t="shared" si="18"/>
        <v/>
      </c>
    </row>
    <row r="1214" spans="1:1" x14ac:dyDescent="0.3">
      <c r="A1214" s="6" t="str">
        <f t="shared" si="18"/>
        <v/>
      </c>
    </row>
    <row r="1215" spans="1:1" x14ac:dyDescent="0.3">
      <c r="A1215" s="6" t="str">
        <f t="shared" si="18"/>
        <v/>
      </c>
    </row>
    <row r="1216" spans="1:1" x14ac:dyDescent="0.3">
      <c r="A1216" s="6" t="str">
        <f t="shared" si="18"/>
        <v/>
      </c>
    </row>
    <row r="1217" spans="1:1" x14ac:dyDescent="0.3">
      <c r="A1217" s="6" t="str">
        <f t="shared" si="18"/>
        <v/>
      </c>
    </row>
    <row r="1218" spans="1:1" x14ac:dyDescent="0.3">
      <c r="A1218" s="6" t="str">
        <f t="shared" si="18"/>
        <v/>
      </c>
    </row>
    <row r="1219" spans="1:1" x14ac:dyDescent="0.3">
      <c r="A1219" s="6" t="str">
        <f t="shared" si="18"/>
        <v/>
      </c>
    </row>
    <row r="1220" spans="1:1" x14ac:dyDescent="0.3">
      <c r="A1220" s="6" t="str">
        <f t="shared" si="18"/>
        <v/>
      </c>
    </row>
    <row r="1221" spans="1:1" x14ac:dyDescent="0.3">
      <c r="A1221" s="6" t="str">
        <f t="shared" si="18"/>
        <v/>
      </c>
    </row>
    <row r="1222" spans="1:1" x14ac:dyDescent="0.3">
      <c r="A1222" s="6" t="str">
        <f t="shared" si="18"/>
        <v/>
      </c>
    </row>
    <row r="1223" spans="1:1" x14ac:dyDescent="0.3">
      <c r="A1223" s="6" t="str">
        <f t="shared" ref="A1223:A1286" si="19">LEFT(C1223,7)</f>
        <v/>
      </c>
    </row>
    <row r="1224" spans="1:1" x14ac:dyDescent="0.3">
      <c r="A1224" s="6" t="str">
        <f t="shared" si="19"/>
        <v/>
      </c>
    </row>
    <row r="1225" spans="1:1" x14ac:dyDescent="0.3">
      <c r="A1225" s="6" t="str">
        <f t="shared" si="19"/>
        <v/>
      </c>
    </row>
    <row r="1226" spans="1:1" x14ac:dyDescent="0.3">
      <c r="A1226" s="6" t="str">
        <f t="shared" si="19"/>
        <v/>
      </c>
    </row>
    <row r="1227" spans="1:1" x14ac:dyDescent="0.3">
      <c r="A1227" s="6" t="str">
        <f t="shared" si="19"/>
        <v/>
      </c>
    </row>
    <row r="1228" spans="1:1" x14ac:dyDescent="0.3">
      <c r="A1228" s="6" t="str">
        <f t="shared" si="19"/>
        <v/>
      </c>
    </row>
    <row r="1229" spans="1:1" x14ac:dyDescent="0.3">
      <c r="A1229" s="6" t="str">
        <f t="shared" si="19"/>
        <v/>
      </c>
    </row>
    <row r="1230" spans="1:1" x14ac:dyDescent="0.3">
      <c r="A1230" s="6" t="str">
        <f t="shared" si="19"/>
        <v/>
      </c>
    </row>
    <row r="1231" spans="1:1" x14ac:dyDescent="0.3">
      <c r="A1231" s="6" t="str">
        <f t="shared" si="19"/>
        <v/>
      </c>
    </row>
    <row r="1232" spans="1:1" x14ac:dyDescent="0.3">
      <c r="A1232" s="6" t="str">
        <f t="shared" si="19"/>
        <v/>
      </c>
    </row>
    <row r="1233" spans="1:1" x14ac:dyDescent="0.3">
      <c r="A1233" s="6" t="str">
        <f t="shared" si="19"/>
        <v/>
      </c>
    </row>
    <row r="1234" spans="1:1" x14ac:dyDescent="0.3">
      <c r="A1234" s="6" t="str">
        <f t="shared" si="19"/>
        <v/>
      </c>
    </row>
    <row r="1235" spans="1:1" x14ac:dyDescent="0.3">
      <c r="A1235" s="6" t="str">
        <f t="shared" si="19"/>
        <v/>
      </c>
    </row>
    <row r="1236" spans="1:1" x14ac:dyDescent="0.3">
      <c r="A1236" s="6" t="str">
        <f t="shared" si="19"/>
        <v/>
      </c>
    </row>
    <row r="1237" spans="1:1" x14ac:dyDescent="0.3">
      <c r="A1237" s="6" t="str">
        <f t="shared" si="19"/>
        <v/>
      </c>
    </row>
    <row r="1238" spans="1:1" x14ac:dyDescent="0.3">
      <c r="A1238" s="6" t="str">
        <f t="shared" si="19"/>
        <v/>
      </c>
    </row>
    <row r="1239" spans="1:1" x14ac:dyDescent="0.3">
      <c r="A1239" s="6" t="str">
        <f t="shared" si="19"/>
        <v/>
      </c>
    </row>
    <row r="1240" spans="1:1" x14ac:dyDescent="0.3">
      <c r="A1240" s="6" t="str">
        <f t="shared" si="19"/>
        <v/>
      </c>
    </row>
    <row r="1241" spans="1:1" x14ac:dyDescent="0.3">
      <c r="A1241" s="6" t="str">
        <f t="shared" si="19"/>
        <v/>
      </c>
    </row>
    <row r="1242" spans="1:1" x14ac:dyDescent="0.3">
      <c r="A1242" s="6" t="str">
        <f t="shared" si="19"/>
        <v/>
      </c>
    </row>
    <row r="1243" spans="1:1" x14ac:dyDescent="0.3">
      <c r="A1243" s="6" t="str">
        <f t="shared" si="19"/>
        <v/>
      </c>
    </row>
    <row r="1244" spans="1:1" x14ac:dyDescent="0.3">
      <c r="A1244" s="6" t="str">
        <f t="shared" si="19"/>
        <v/>
      </c>
    </row>
    <row r="1245" spans="1:1" x14ac:dyDescent="0.3">
      <c r="A1245" s="6" t="str">
        <f t="shared" si="19"/>
        <v/>
      </c>
    </row>
    <row r="1246" spans="1:1" x14ac:dyDescent="0.3">
      <c r="A1246" s="6" t="str">
        <f t="shared" si="19"/>
        <v/>
      </c>
    </row>
    <row r="1247" spans="1:1" x14ac:dyDescent="0.3">
      <c r="A1247" s="6" t="str">
        <f t="shared" si="19"/>
        <v/>
      </c>
    </row>
    <row r="1248" spans="1:1" x14ac:dyDescent="0.3">
      <c r="A1248" s="6" t="str">
        <f t="shared" si="19"/>
        <v/>
      </c>
    </row>
    <row r="1249" spans="1:1" x14ac:dyDescent="0.3">
      <c r="A1249" s="6" t="str">
        <f t="shared" si="19"/>
        <v/>
      </c>
    </row>
    <row r="1250" spans="1:1" x14ac:dyDescent="0.3">
      <c r="A1250" s="6" t="str">
        <f t="shared" si="19"/>
        <v/>
      </c>
    </row>
    <row r="1251" spans="1:1" x14ac:dyDescent="0.3">
      <c r="A1251" s="6" t="str">
        <f t="shared" si="19"/>
        <v/>
      </c>
    </row>
    <row r="1252" spans="1:1" x14ac:dyDescent="0.3">
      <c r="A1252" s="6" t="str">
        <f t="shared" si="19"/>
        <v/>
      </c>
    </row>
    <row r="1253" spans="1:1" x14ac:dyDescent="0.3">
      <c r="A1253" s="6" t="str">
        <f t="shared" si="19"/>
        <v/>
      </c>
    </row>
    <row r="1254" spans="1:1" x14ac:dyDescent="0.3">
      <c r="A1254" s="6" t="str">
        <f t="shared" si="19"/>
        <v/>
      </c>
    </row>
    <row r="1255" spans="1:1" x14ac:dyDescent="0.3">
      <c r="A1255" s="6" t="str">
        <f t="shared" si="19"/>
        <v/>
      </c>
    </row>
    <row r="1256" spans="1:1" x14ac:dyDescent="0.3">
      <c r="A1256" s="6" t="str">
        <f t="shared" si="19"/>
        <v/>
      </c>
    </row>
    <row r="1257" spans="1:1" x14ac:dyDescent="0.3">
      <c r="A1257" s="6" t="str">
        <f t="shared" si="19"/>
        <v/>
      </c>
    </row>
    <row r="1258" spans="1:1" x14ac:dyDescent="0.3">
      <c r="A1258" s="6" t="str">
        <f t="shared" si="19"/>
        <v/>
      </c>
    </row>
    <row r="1259" spans="1:1" x14ac:dyDescent="0.3">
      <c r="A1259" s="6" t="str">
        <f t="shared" si="19"/>
        <v/>
      </c>
    </row>
    <row r="1260" spans="1:1" x14ac:dyDescent="0.3">
      <c r="A1260" s="6" t="str">
        <f t="shared" si="19"/>
        <v/>
      </c>
    </row>
    <row r="1261" spans="1:1" x14ac:dyDescent="0.3">
      <c r="A1261" s="6" t="str">
        <f t="shared" si="19"/>
        <v/>
      </c>
    </row>
    <row r="1262" spans="1:1" x14ac:dyDescent="0.3">
      <c r="A1262" s="6" t="str">
        <f t="shared" si="19"/>
        <v/>
      </c>
    </row>
    <row r="1263" spans="1:1" x14ac:dyDescent="0.3">
      <c r="A1263" s="6" t="str">
        <f t="shared" si="19"/>
        <v/>
      </c>
    </row>
    <row r="1264" spans="1:1" x14ac:dyDescent="0.3">
      <c r="A1264" s="6" t="str">
        <f t="shared" si="19"/>
        <v/>
      </c>
    </row>
    <row r="1265" spans="1:1" x14ac:dyDescent="0.3">
      <c r="A1265" s="6" t="str">
        <f t="shared" si="19"/>
        <v/>
      </c>
    </row>
    <row r="1266" spans="1:1" x14ac:dyDescent="0.3">
      <c r="A1266" s="6" t="str">
        <f t="shared" si="19"/>
        <v/>
      </c>
    </row>
    <row r="1267" spans="1:1" x14ac:dyDescent="0.3">
      <c r="A1267" s="6" t="str">
        <f t="shared" si="19"/>
        <v/>
      </c>
    </row>
    <row r="1268" spans="1:1" x14ac:dyDescent="0.3">
      <c r="A1268" s="6" t="str">
        <f t="shared" si="19"/>
        <v/>
      </c>
    </row>
    <row r="1269" spans="1:1" x14ac:dyDescent="0.3">
      <c r="A1269" s="6" t="str">
        <f t="shared" si="19"/>
        <v/>
      </c>
    </row>
    <row r="1270" spans="1:1" x14ac:dyDescent="0.3">
      <c r="A1270" s="6" t="str">
        <f t="shared" si="19"/>
        <v/>
      </c>
    </row>
    <row r="1271" spans="1:1" x14ac:dyDescent="0.3">
      <c r="A1271" s="6" t="str">
        <f t="shared" si="19"/>
        <v/>
      </c>
    </row>
    <row r="1272" spans="1:1" x14ac:dyDescent="0.3">
      <c r="A1272" s="6" t="str">
        <f t="shared" si="19"/>
        <v/>
      </c>
    </row>
    <row r="1273" spans="1:1" x14ac:dyDescent="0.3">
      <c r="A1273" s="6" t="str">
        <f t="shared" si="19"/>
        <v/>
      </c>
    </row>
    <row r="1274" spans="1:1" x14ac:dyDescent="0.3">
      <c r="A1274" s="6" t="str">
        <f t="shared" si="19"/>
        <v/>
      </c>
    </row>
    <row r="1275" spans="1:1" x14ac:dyDescent="0.3">
      <c r="A1275" s="6" t="str">
        <f t="shared" si="19"/>
        <v/>
      </c>
    </row>
    <row r="1276" spans="1:1" x14ac:dyDescent="0.3">
      <c r="A1276" s="6" t="str">
        <f t="shared" si="19"/>
        <v/>
      </c>
    </row>
    <row r="1277" spans="1:1" x14ac:dyDescent="0.3">
      <c r="A1277" s="6" t="str">
        <f t="shared" si="19"/>
        <v/>
      </c>
    </row>
    <row r="1278" spans="1:1" x14ac:dyDescent="0.3">
      <c r="A1278" s="6" t="str">
        <f t="shared" si="19"/>
        <v/>
      </c>
    </row>
    <row r="1279" spans="1:1" x14ac:dyDescent="0.3">
      <c r="A1279" s="6" t="str">
        <f t="shared" si="19"/>
        <v/>
      </c>
    </row>
    <row r="1280" spans="1:1" x14ac:dyDescent="0.3">
      <c r="A1280" s="6" t="str">
        <f t="shared" si="19"/>
        <v/>
      </c>
    </row>
    <row r="1281" spans="1:1" x14ac:dyDescent="0.3">
      <c r="A1281" s="6" t="str">
        <f t="shared" si="19"/>
        <v/>
      </c>
    </row>
    <row r="1282" spans="1:1" x14ac:dyDescent="0.3">
      <c r="A1282" s="6" t="str">
        <f t="shared" si="19"/>
        <v/>
      </c>
    </row>
    <row r="1283" spans="1:1" x14ac:dyDescent="0.3">
      <c r="A1283" s="6" t="str">
        <f t="shared" si="19"/>
        <v/>
      </c>
    </row>
    <row r="1284" spans="1:1" x14ac:dyDescent="0.3">
      <c r="A1284" s="6" t="str">
        <f t="shared" si="19"/>
        <v/>
      </c>
    </row>
    <row r="1285" spans="1:1" x14ac:dyDescent="0.3">
      <c r="A1285" s="6" t="str">
        <f t="shared" si="19"/>
        <v/>
      </c>
    </row>
    <row r="1286" spans="1:1" x14ac:dyDescent="0.3">
      <c r="A1286" s="6" t="str">
        <f t="shared" si="19"/>
        <v/>
      </c>
    </row>
    <row r="1287" spans="1:1" x14ac:dyDescent="0.3">
      <c r="A1287" s="6" t="str">
        <f t="shared" ref="A1287:A1350" si="20">LEFT(C1287,7)</f>
        <v/>
      </c>
    </row>
    <row r="1288" spans="1:1" x14ac:dyDescent="0.3">
      <c r="A1288" s="6" t="str">
        <f t="shared" si="20"/>
        <v/>
      </c>
    </row>
    <row r="1289" spans="1:1" x14ac:dyDescent="0.3">
      <c r="A1289" s="6" t="str">
        <f t="shared" si="20"/>
        <v/>
      </c>
    </row>
    <row r="1290" spans="1:1" x14ac:dyDescent="0.3">
      <c r="A1290" s="6" t="str">
        <f t="shared" si="20"/>
        <v/>
      </c>
    </row>
    <row r="1291" spans="1:1" x14ac:dyDescent="0.3">
      <c r="A1291" s="6" t="str">
        <f t="shared" si="20"/>
        <v/>
      </c>
    </row>
    <row r="1292" spans="1:1" x14ac:dyDescent="0.3">
      <c r="A1292" s="6" t="str">
        <f t="shared" si="20"/>
        <v/>
      </c>
    </row>
    <row r="1293" spans="1:1" x14ac:dyDescent="0.3">
      <c r="A1293" s="6" t="str">
        <f t="shared" si="20"/>
        <v/>
      </c>
    </row>
    <row r="1294" spans="1:1" x14ac:dyDescent="0.3">
      <c r="A1294" s="6" t="str">
        <f t="shared" si="20"/>
        <v/>
      </c>
    </row>
    <row r="1295" spans="1:1" x14ac:dyDescent="0.3">
      <c r="A1295" s="6" t="str">
        <f t="shared" si="20"/>
        <v/>
      </c>
    </row>
    <row r="1296" spans="1:1" x14ac:dyDescent="0.3">
      <c r="A1296" s="6" t="str">
        <f t="shared" si="20"/>
        <v/>
      </c>
    </row>
    <row r="1297" spans="1:1" x14ac:dyDescent="0.3">
      <c r="A1297" s="6" t="str">
        <f t="shared" si="20"/>
        <v/>
      </c>
    </row>
    <row r="1298" spans="1:1" x14ac:dyDescent="0.3">
      <c r="A1298" s="6" t="str">
        <f t="shared" si="20"/>
        <v/>
      </c>
    </row>
    <row r="1299" spans="1:1" x14ac:dyDescent="0.3">
      <c r="A1299" s="6" t="str">
        <f t="shared" si="20"/>
        <v/>
      </c>
    </row>
    <row r="1300" spans="1:1" x14ac:dyDescent="0.3">
      <c r="A1300" s="6" t="str">
        <f t="shared" si="20"/>
        <v/>
      </c>
    </row>
    <row r="1301" spans="1:1" x14ac:dyDescent="0.3">
      <c r="A1301" s="6" t="str">
        <f t="shared" si="20"/>
        <v/>
      </c>
    </row>
    <row r="1302" spans="1:1" x14ac:dyDescent="0.3">
      <c r="A1302" s="6" t="str">
        <f t="shared" si="20"/>
        <v/>
      </c>
    </row>
    <row r="1303" spans="1:1" x14ac:dyDescent="0.3">
      <c r="A1303" s="6" t="str">
        <f t="shared" si="20"/>
        <v/>
      </c>
    </row>
    <row r="1304" spans="1:1" x14ac:dyDescent="0.3">
      <c r="A1304" s="6" t="str">
        <f t="shared" si="20"/>
        <v/>
      </c>
    </row>
    <row r="1305" spans="1:1" x14ac:dyDescent="0.3">
      <c r="A1305" s="6" t="str">
        <f t="shared" si="20"/>
        <v/>
      </c>
    </row>
    <row r="1306" spans="1:1" x14ac:dyDescent="0.3">
      <c r="A1306" s="6" t="str">
        <f t="shared" si="20"/>
        <v/>
      </c>
    </row>
    <row r="1307" spans="1:1" x14ac:dyDescent="0.3">
      <c r="A1307" s="6" t="str">
        <f t="shared" si="20"/>
        <v/>
      </c>
    </row>
    <row r="1308" spans="1:1" x14ac:dyDescent="0.3">
      <c r="A1308" s="6" t="str">
        <f t="shared" si="20"/>
        <v/>
      </c>
    </row>
    <row r="1309" spans="1:1" x14ac:dyDescent="0.3">
      <c r="A1309" s="6" t="str">
        <f t="shared" si="20"/>
        <v/>
      </c>
    </row>
    <row r="1310" spans="1:1" x14ac:dyDescent="0.3">
      <c r="A1310" s="6" t="str">
        <f t="shared" si="20"/>
        <v/>
      </c>
    </row>
    <row r="1311" spans="1:1" x14ac:dyDescent="0.3">
      <c r="A1311" s="6" t="str">
        <f t="shared" si="20"/>
        <v/>
      </c>
    </row>
    <row r="1312" spans="1:1" x14ac:dyDescent="0.3">
      <c r="A1312" s="6" t="str">
        <f t="shared" si="20"/>
        <v/>
      </c>
    </row>
    <row r="1313" spans="1:1" x14ac:dyDescent="0.3">
      <c r="A1313" s="6" t="str">
        <f t="shared" si="20"/>
        <v/>
      </c>
    </row>
    <row r="1314" spans="1:1" x14ac:dyDescent="0.3">
      <c r="A1314" s="6" t="str">
        <f t="shared" si="20"/>
        <v/>
      </c>
    </row>
    <row r="1315" spans="1:1" x14ac:dyDescent="0.3">
      <c r="A1315" s="6" t="str">
        <f t="shared" si="20"/>
        <v/>
      </c>
    </row>
    <row r="1316" spans="1:1" x14ac:dyDescent="0.3">
      <c r="A1316" s="6" t="str">
        <f t="shared" si="20"/>
        <v/>
      </c>
    </row>
    <row r="1317" spans="1:1" x14ac:dyDescent="0.3">
      <c r="A1317" s="6" t="str">
        <f t="shared" si="20"/>
        <v/>
      </c>
    </row>
    <row r="1318" spans="1:1" x14ac:dyDescent="0.3">
      <c r="A1318" s="6" t="str">
        <f t="shared" si="20"/>
        <v/>
      </c>
    </row>
    <row r="1319" spans="1:1" x14ac:dyDescent="0.3">
      <c r="A1319" s="6" t="str">
        <f t="shared" si="20"/>
        <v/>
      </c>
    </row>
    <row r="1320" spans="1:1" x14ac:dyDescent="0.3">
      <c r="A1320" s="6" t="str">
        <f t="shared" si="20"/>
        <v/>
      </c>
    </row>
    <row r="1321" spans="1:1" x14ac:dyDescent="0.3">
      <c r="A1321" s="6" t="str">
        <f t="shared" si="20"/>
        <v/>
      </c>
    </row>
    <row r="1322" spans="1:1" x14ac:dyDescent="0.3">
      <c r="A1322" s="6" t="str">
        <f t="shared" si="20"/>
        <v/>
      </c>
    </row>
    <row r="1323" spans="1:1" x14ac:dyDescent="0.3">
      <c r="A1323" s="6" t="str">
        <f t="shared" si="20"/>
        <v/>
      </c>
    </row>
    <row r="1324" spans="1:1" x14ac:dyDescent="0.3">
      <c r="A1324" s="6" t="str">
        <f t="shared" si="20"/>
        <v/>
      </c>
    </row>
    <row r="1325" spans="1:1" x14ac:dyDescent="0.3">
      <c r="A1325" s="6" t="str">
        <f t="shared" si="20"/>
        <v/>
      </c>
    </row>
    <row r="1326" spans="1:1" x14ac:dyDescent="0.3">
      <c r="A1326" s="6" t="str">
        <f t="shared" si="20"/>
        <v/>
      </c>
    </row>
    <row r="1327" spans="1:1" x14ac:dyDescent="0.3">
      <c r="A1327" s="6" t="str">
        <f t="shared" si="20"/>
        <v/>
      </c>
    </row>
    <row r="1328" spans="1:1" x14ac:dyDescent="0.3">
      <c r="A1328" s="6" t="str">
        <f t="shared" si="20"/>
        <v/>
      </c>
    </row>
    <row r="1329" spans="1:1" x14ac:dyDescent="0.3">
      <c r="A1329" s="6" t="str">
        <f t="shared" si="20"/>
        <v/>
      </c>
    </row>
    <row r="1330" spans="1:1" x14ac:dyDescent="0.3">
      <c r="A1330" s="6" t="str">
        <f t="shared" si="20"/>
        <v/>
      </c>
    </row>
    <row r="1331" spans="1:1" x14ac:dyDescent="0.3">
      <c r="A1331" s="6" t="str">
        <f t="shared" si="20"/>
        <v/>
      </c>
    </row>
    <row r="1332" spans="1:1" x14ac:dyDescent="0.3">
      <c r="A1332" s="6" t="str">
        <f t="shared" si="20"/>
        <v/>
      </c>
    </row>
    <row r="1333" spans="1:1" x14ac:dyDescent="0.3">
      <c r="A1333" s="6" t="str">
        <f t="shared" si="20"/>
        <v/>
      </c>
    </row>
    <row r="1334" spans="1:1" x14ac:dyDescent="0.3">
      <c r="A1334" s="6" t="str">
        <f t="shared" si="20"/>
        <v/>
      </c>
    </row>
    <row r="1335" spans="1:1" x14ac:dyDescent="0.3">
      <c r="A1335" s="6" t="str">
        <f t="shared" si="20"/>
        <v/>
      </c>
    </row>
    <row r="1336" spans="1:1" x14ac:dyDescent="0.3">
      <c r="A1336" s="6" t="str">
        <f t="shared" si="20"/>
        <v/>
      </c>
    </row>
    <row r="1337" spans="1:1" x14ac:dyDescent="0.3">
      <c r="A1337" s="6" t="str">
        <f t="shared" si="20"/>
        <v/>
      </c>
    </row>
    <row r="1338" spans="1:1" x14ac:dyDescent="0.3">
      <c r="A1338" s="6" t="str">
        <f t="shared" si="20"/>
        <v/>
      </c>
    </row>
    <row r="1339" spans="1:1" x14ac:dyDescent="0.3">
      <c r="A1339" s="6" t="str">
        <f t="shared" si="20"/>
        <v/>
      </c>
    </row>
    <row r="1340" spans="1:1" x14ac:dyDescent="0.3">
      <c r="A1340" s="6" t="str">
        <f t="shared" si="20"/>
        <v/>
      </c>
    </row>
    <row r="1341" spans="1:1" x14ac:dyDescent="0.3">
      <c r="A1341" s="6" t="str">
        <f t="shared" si="20"/>
        <v/>
      </c>
    </row>
    <row r="1342" spans="1:1" x14ac:dyDescent="0.3">
      <c r="A1342" s="6" t="str">
        <f t="shared" si="20"/>
        <v/>
      </c>
    </row>
    <row r="1343" spans="1:1" x14ac:dyDescent="0.3">
      <c r="A1343" s="6" t="str">
        <f t="shared" si="20"/>
        <v/>
      </c>
    </row>
    <row r="1344" spans="1:1" x14ac:dyDescent="0.3">
      <c r="A1344" s="6" t="str">
        <f t="shared" si="20"/>
        <v/>
      </c>
    </row>
    <row r="1345" spans="1:1" x14ac:dyDescent="0.3">
      <c r="A1345" s="6" t="str">
        <f t="shared" si="20"/>
        <v/>
      </c>
    </row>
    <row r="1346" spans="1:1" x14ac:dyDescent="0.3">
      <c r="A1346" s="6" t="str">
        <f t="shared" si="20"/>
        <v/>
      </c>
    </row>
    <row r="1347" spans="1:1" x14ac:dyDescent="0.3">
      <c r="A1347" s="6" t="str">
        <f t="shared" si="20"/>
        <v/>
      </c>
    </row>
    <row r="1348" spans="1:1" x14ac:dyDescent="0.3">
      <c r="A1348" s="6" t="str">
        <f t="shared" si="20"/>
        <v/>
      </c>
    </row>
    <row r="1349" spans="1:1" x14ac:dyDescent="0.3">
      <c r="A1349" s="6" t="str">
        <f t="shared" si="20"/>
        <v/>
      </c>
    </row>
    <row r="1350" spans="1:1" x14ac:dyDescent="0.3">
      <c r="A1350" s="6" t="str">
        <f t="shared" si="20"/>
        <v/>
      </c>
    </row>
    <row r="1351" spans="1:1" x14ac:dyDescent="0.3">
      <c r="A1351" s="6" t="str">
        <f t="shared" ref="A1351:A1414" si="21">LEFT(C1351,7)</f>
        <v/>
      </c>
    </row>
    <row r="1352" spans="1:1" x14ac:dyDescent="0.3">
      <c r="A1352" s="6" t="str">
        <f t="shared" si="21"/>
        <v/>
      </c>
    </row>
    <row r="1353" spans="1:1" x14ac:dyDescent="0.3">
      <c r="A1353" s="6" t="str">
        <f t="shared" si="21"/>
        <v/>
      </c>
    </row>
    <row r="1354" spans="1:1" x14ac:dyDescent="0.3">
      <c r="A1354" s="6" t="str">
        <f t="shared" si="21"/>
        <v/>
      </c>
    </row>
    <row r="1355" spans="1:1" x14ac:dyDescent="0.3">
      <c r="A1355" s="6" t="str">
        <f t="shared" si="21"/>
        <v/>
      </c>
    </row>
    <row r="1356" spans="1:1" x14ac:dyDescent="0.3">
      <c r="A1356" s="6" t="str">
        <f t="shared" si="21"/>
        <v/>
      </c>
    </row>
    <row r="1357" spans="1:1" x14ac:dyDescent="0.3">
      <c r="A1357" s="6" t="str">
        <f t="shared" si="21"/>
        <v/>
      </c>
    </row>
    <row r="1358" spans="1:1" x14ac:dyDescent="0.3">
      <c r="A1358" s="6" t="str">
        <f t="shared" si="21"/>
        <v/>
      </c>
    </row>
    <row r="1359" spans="1:1" x14ac:dyDescent="0.3">
      <c r="A1359" s="6" t="str">
        <f t="shared" si="21"/>
        <v/>
      </c>
    </row>
    <row r="1360" spans="1:1" x14ac:dyDescent="0.3">
      <c r="A1360" s="6" t="str">
        <f t="shared" si="21"/>
        <v/>
      </c>
    </row>
    <row r="1361" spans="1:1" x14ac:dyDescent="0.3">
      <c r="A1361" s="6" t="str">
        <f t="shared" si="21"/>
        <v/>
      </c>
    </row>
    <row r="1362" spans="1:1" x14ac:dyDescent="0.3">
      <c r="A1362" s="6" t="str">
        <f t="shared" si="21"/>
        <v/>
      </c>
    </row>
    <row r="1363" spans="1:1" x14ac:dyDescent="0.3">
      <c r="A1363" s="6" t="str">
        <f t="shared" si="21"/>
        <v/>
      </c>
    </row>
    <row r="1364" spans="1:1" x14ac:dyDescent="0.3">
      <c r="A1364" s="6" t="str">
        <f t="shared" si="21"/>
        <v/>
      </c>
    </row>
    <row r="1365" spans="1:1" x14ac:dyDescent="0.3">
      <c r="A1365" s="6" t="str">
        <f t="shared" si="21"/>
        <v/>
      </c>
    </row>
    <row r="1366" spans="1:1" x14ac:dyDescent="0.3">
      <c r="A1366" s="6" t="str">
        <f t="shared" si="21"/>
        <v/>
      </c>
    </row>
    <row r="1367" spans="1:1" x14ac:dyDescent="0.3">
      <c r="A1367" s="6" t="str">
        <f t="shared" si="21"/>
        <v/>
      </c>
    </row>
    <row r="1368" spans="1:1" x14ac:dyDescent="0.3">
      <c r="A1368" s="6" t="str">
        <f t="shared" si="21"/>
        <v/>
      </c>
    </row>
    <row r="1369" spans="1:1" x14ac:dyDescent="0.3">
      <c r="A1369" s="6" t="str">
        <f t="shared" si="21"/>
        <v/>
      </c>
    </row>
    <row r="1370" spans="1:1" x14ac:dyDescent="0.3">
      <c r="A1370" s="6" t="str">
        <f t="shared" si="21"/>
        <v/>
      </c>
    </row>
    <row r="1371" spans="1:1" x14ac:dyDescent="0.3">
      <c r="A1371" s="6" t="str">
        <f t="shared" si="21"/>
        <v/>
      </c>
    </row>
    <row r="1372" spans="1:1" x14ac:dyDescent="0.3">
      <c r="A1372" s="6" t="str">
        <f t="shared" si="21"/>
        <v/>
      </c>
    </row>
    <row r="1373" spans="1:1" x14ac:dyDescent="0.3">
      <c r="A1373" s="6" t="str">
        <f t="shared" si="21"/>
        <v/>
      </c>
    </row>
    <row r="1374" spans="1:1" x14ac:dyDescent="0.3">
      <c r="A1374" s="6" t="str">
        <f t="shared" si="21"/>
        <v/>
      </c>
    </row>
    <row r="1375" spans="1:1" x14ac:dyDescent="0.3">
      <c r="A1375" s="6" t="str">
        <f t="shared" si="21"/>
        <v/>
      </c>
    </row>
    <row r="1376" spans="1:1" x14ac:dyDescent="0.3">
      <c r="A1376" s="6" t="str">
        <f t="shared" si="21"/>
        <v/>
      </c>
    </row>
    <row r="1377" spans="1:1" x14ac:dyDescent="0.3">
      <c r="A1377" s="6" t="str">
        <f t="shared" si="21"/>
        <v/>
      </c>
    </row>
    <row r="1378" spans="1:1" x14ac:dyDescent="0.3">
      <c r="A1378" s="6" t="str">
        <f t="shared" si="21"/>
        <v/>
      </c>
    </row>
    <row r="1379" spans="1:1" x14ac:dyDescent="0.3">
      <c r="A1379" s="6" t="str">
        <f t="shared" si="21"/>
        <v/>
      </c>
    </row>
    <row r="1380" spans="1:1" x14ac:dyDescent="0.3">
      <c r="A1380" s="6" t="str">
        <f t="shared" si="21"/>
        <v/>
      </c>
    </row>
    <row r="1381" spans="1:1" x14ac:dyDescent="0.3">
      <c r="A1381" s="6" t="str">
        <f t="shared" si="21"/>
        <v/>
      </c>
    </row>
    <row r="1382" spans="1:1" x14ac:dyDescent="0.3">
      <c r="A1382" s="6" t="str">
        <f t="shared" si="21"/>
        <v/>
      </c>
    </row>
    <row r="1383" spans="1:1" x14ac:dyDescent="0.3">
      <c r="A1383" s="6" t="str">
        <f t="shared" si="21"/>
        <v/>
      </c>
    </row>
    <row r="1384" spans="1:1" x14ac:dyDescent="0.3">
      <c r="A1384" s="6" t="str">
        <f t="shared" si="21"/>
        <v/>
      </c>
    </row>
    <row r="1385" spans="1:1" x14ac:dyDescent="0.3">
      <c r="A1385" s="6" t="str">
        <f t="shared" si="21"/>
        <v/>
      </c>
    </row>
    <row r="1386" spans="1:1" x14ac:dyDescent="0.3">
      <c r="A1386" s="6" t="str">
        <f t="shared" si="21"/>
        <v/>
      </c>
    </row>
    <row r="1387" spans="1:1" x14ac:dyDescent="0.3">
      <c r="A1387" s="6" t="str">
        <f t="shared" si="21"/>
        <v/>
      </c>
    </row>
    <row r="1388" spans="1:1" x14ac:dyDescent="0.3">
      <c r="A1388" s="6" t="str">
        <f t="shared" si="21"/>
        <v/>
      </c>
    </row>
    <row r="1389" spans="1:1" x14ac:dyDescent="0.3">
      <c r="A1389" s="6" t="str">
        <f t="shared" si="21"/>
        <v/>
      </c>
    </row>
    <row r="1390" spans="1:1" x14ac:dyDescent="0.3">
      <c r="A1390" s="6" t="str">
        <f t="shared" si="21"/>
        <v/>
      </c>
    </row>
    <row r="1391" spans="1:1" x14ac:dyDescent="0.3">
      <c r="A1391" s="6" t="str">
        <f t="shared" si="21"/>
        <v/>
      </c>
    </row>
    <row r="1392" spans="1:1" x14ac:dyDescent="0.3">
      <c r="A1392" s="6" t="str">
        <f t="shared" si="21"/>
        <v/>
      </c>
    </row>
    <row r="1393" spans="1:1" x14ac:dyDescent="0.3">
      <c r="A1393" s="6" t="str">
        <f t="shared" si="21"/>
        <v/>
      </c>
    </row>
    <row r="1394" spans="1:1" x14ac:dyDescent="0.3">
      <c r="A1394" s="6" t="str">
        <f t="shared" si="21"/>
        <v/>
      </c>
    </row>
    <row r="1395" spans="1:1" x14ac:dyDescent="0.3">
      <c r="A1395" s="6" t="str">
        <f t="shared" si="21"/>
        <v/>
      </c>
    </row>
    <row r="1396" spans="1:1" x14ac:dyDescent="0.3">
      <c r="A1396" s="6" t="str">
        <f t="shared" si="21"/>
        <v/>
      </c>
    </row>
    <row r="1397" spans="1:1" x14ac:dyDescent="0.3">
      <c r="A1397" s="6" t="str">
        <f t="shared" si="21"/>
        <v/>
      </c>
    </row>
    <row r="1398" spans="1:1" x14ac:dyDescent="0.3">
      <c r="A1398" s="6" t="str">
        <f t="shared" si="21"/>
        <v/>
      </c>
    </row>
    <row r="1399" spans="1:1" x14ac:dyDescent="0.3">
      <c r="A1399" s="6" t="str">
        <f t="shared" si="21"/>
        <v/>
      </c>
    </row>
    <row r="1400" spans="1:1" x14ac:dyDescent="0.3">
      <c r="A1400" s="6" t="str">
        <f t="shared" si="21"/>
        <v/>
      </c>
    </row>
    <row r="1401" spans="1:1" x14ac:dyDescent="0.3">
      <c r="A1401" s="6" t="str">
        <f t="shared" si="21"/>
        <v/>
      </c>
    </row>
    <row r="1402" spans="1:1" x14ac:dyDescent="0.3">
      <c r="A1402" s="6" t="str">
        <f t="shared" si="21"/>
        <v/>
      </c>
    </row>
    <row r="1403" spans="1:1" x14ac:dyDescent="0.3">
      <c r="A1403" s="6" t="str">
        <f t="shared" si="21"/>
        <v/>
      </c>
    </row>
    <row r="1404" spans="1:1" x14ac:dyDescent="0.3">
      <c r="A1404" s="6" t="str">
        <f t="shared" si="21"/>
        <v/>
      </c>
    </row>
    <row r="1405" spans="1:1" x14ac:dyDescent="0.3">
      <c r="A1405" s="6" t="str">
        <f t="shared" si="21"/>
        <v/>
      </c>
    </row>
    <row r="1406" spans="1:1" x14ac:dyDescent="0.3">
      <c r="A1406" s="6" t="str">
        <f t="shared" si="21"/>
        <v/>
      </c>
    </row>
    <row r="1407" spans="1:1" x14ac:dyDescent="0.3">
      <c r="A1407" s="6" t="str">
        <f t="shared" si="21"/>
        <v/>
      </c>
    </row>
    <row r="1408" spans="1:1" x14ac:dyDescent="0.3">
      <c r="A1408" s="6" t="str">
        <f t="shared" si="21"/>
        <v/>
      </c>
    </row>
    <row r="1409" spans="1:1" x14ac:dyDescent="0.3">
      <c r="A1409" s="6" t="str">
        <f t="shared" si="21"/>
        <v/>
      </c>
    </row>
    <row r="1410" spans="1:1" x14ac:dyDescent="0.3">
      <c r="A1410" s="6" t="str">
        <f t="shared" si="21"/>
        <v/>
      </c>
    </row>
    <row r="1411" spans="1:1" x14ac:dyDescent="0.3">
      <c r="A1411" s="6" t="str">
        <f t="shared" si="21"/>
        <v/>
      </c>
    </row>
    <row r="1412" spans="1:1" x14ac:dyDescent="0.3">
      <c r="A1412" s="6" t="str">
        <f t="shared" si="21"/>
        <v/>
      </c>
    </row>
    <row r="1413" spans="1:1" x14ac:dyDescent="0.3">
      <c r="A1413" s="6" t="str">
        <f t="shared" si="21"/>
        <v/>
      </c>
    </row>
    <row r="1414" spans="1:1" x14ac:dyDescent="0.3">
      <c r="A1414" s="6" t="str">
        <f t="shared" si="21"/>
        <v/>
      </c>
    </row>
    <row r="1415" spans="1:1" x14ac:dyDescent="0.3">
      <c r="A1415" s="6" t="str">
        <f t="shared" ref="A1415:A1478" si="22">LEFT(C1415,7)</f>
        <v/>
      </c>
    </row>
    <row r="1416" spans="1:1" x14ac:dyDescent="0.3">
      <c r="A1416" s="6" t="str">
        <f t="shared" si="22"/>
        <v/>
      </c>
    </row>
    <row r="1417" spans="1:1" x14ac:dyDescent="0.3">
      <c r="A1417" s="6" t="str">
        <f t="shared" si="22"/>
        <v/>
      </c>
    </row>
    <row r="1418" spans="1:1" x14ac:dyDescent="0.3">
      <c r="A1418" s="6" t="str">
        <f t="shared" si="22"/>
        <v/>
      </c>
    </row>
    <row r="1419" spans="1:1" x14ac:dyDescent="0.3">
      <c r="A1419" s="6" t="str">
        <f t="shared" si="22"/>
        <v/>
      </c>
    </row>
    <row r="1420" spans="1:1" x14ac:dyDescent="0.3">
      <c r="A1420" s="6" t="str">
        <f t="shared" si="22"/>
        <v/>
      </c>
    </row>
    <row r="1421" spans="1:1" x14ac:dyDescent="0.3">
      <c r="A1421" s="6" t="str">
        <f t="shared" si="22"/>
        <v/>
      </c>
    </row>
    <row r="1422" spans="1:1" x14ac:dyDescent="0.3">
      <c r="A1422" s="6" t="str">
        <f t="shared" si="22"/>
        <v/>
      </c>
    </row>
    <row r="1423" spans="1:1" x14ac:dyDescent="0.3">
      <c r="A1423" s="6" t="str">
        <f t="shared" si="22"/>
        <v/>
      </c>
    </row>
    <row r="1424" spans="1:1" x14ac:dyDescent="0.3">
      <c r="A1424" s="6" t="str">
        <f t="shared" si="22"/>
        <v/>
      </c>
    </row>
    <row r="1425" spans="1:1" x14ac:dyDescent="0.3">
      <c r="A1425" s="6" t="str">
        <f t="shared" si="22"/>
        <v/>
      </c>
    </row>
    <row r="1426" spans="1:1" x14ac:dyDescent="0.3">
      <c r="A1426" s="6" t="str">
        <f t="shared" si="22"/>
        <v/>
      </c>
    </row>
    <row r="1427" spans="1:1" x14ac:dyDescent="0.3">
      <c r="A1427" s="6" t="str">
        <f t="shared" si="22"/>
        <v/>
      </c>
    </row>
    <row r="1428" spans="1:1" x14ac:dyDescent="0.3">
      <c r="A1428" s="6" t="str">
        <f t="shared" si="22"/>
        <v/>
      </c>
    </row>
    <row r="1429" spans="1:1" x14ac:dyDescent="0.3">
      <c r="A1429" s="6" t="str">
        <f t="shared" si="22"/>
        <v/>
      </c>
    </row>
    <row r="1430" spans="1:1" x14ac:dyDescent="0.3">
      <c r="A1430" s="6" t="str">
        <f t="shared" si="22"/>
        <v/>
      </c>
    </row>
    <row r="1431" spans="1:1" x14ac:dyDescent="0.3">
      <c r="A1431" s="6" t="str">
        <f t="shared" si="22"/>
        <v/>
      </c>
    </row>
    <row r="1432" spans="1:1" x14ac:dyDescent="0.3">
      <c r="A1432" s="6" t="str">
        <f t="shared" si="22"/>
        <v/>
      </c>
    </row>
    <row r="1433" spans="1:1" x14ac:dyDescent="0.3">
      <c r="A1433" s="6" t="str">
        <f t="shared" si="22"/>
        <v/>
      </c>
    </row>
    <row r="1434" spans="1:1" x14ac:dyDescent="0.3">
      <c r="A1434" s="6" t="str">
        <f t="shared" si="22"/>
        <v/>
      </c>
    </row>
    <row r="1435" spans="1:1" x14ac:dyDescent="0.3">
      <c r="A1435" s="6" t="str">
        <f t="shared" si="22"/>
        <v/>
      </c>
    </row>
    <row r="1436" spans="1:1" x14ac:dyDescent="0.3">
      <c r="A1436" s="6" t="str">
        <f t="shared" si="22"/>
        <v/>
      </c>
    </row>
    <row r="1437" spans="1:1" x14ac:dyDescent="0.3">
      <c r="A1437" s="6" t="str">
        <f t="shared" si="22"/>
        <v/>
      </c>
    </row>
    <row r="1438" spans="1:1" x14ac:dyDescent="0.3">
      <c r="A1438" s="6" t="str">
        <f t="shared" si="22"/>
        <v/>
      </c>
    </row>
    <row r="1439" spans="1:1" x14ac:dyDescent="0.3">
      <c r="A1439" s="6" t="str">
        <f t="shared" si="22"/>
        <v/>
      </c>
    </row>
    <row r="1440" spans="1:1" x14ac:dyDescent="0.3">
      <c r="A1440" s="6" t="str">
        <f t="shared" si="22"/>
        <v/>
      </c>
    </row>
    <row r="1441" spans="1:1" x14ac:dyDescent="0.3">
      <c r="A1441" s="6" t="str">
        <f t="shared" si="22"/>
        <v/>
      </c>
    </row>
    <row r="1442" spans="1:1" x14ac:dyDescent="0.3">
      <c r="A1442" s="6" t="str">
        <f t="shared" si="22"/>
        <v/>
      </c>
    </row>
    <row r="1443" spans="1:1" x14ac:dyDescent="0.3">
      <c r="A1443" s="6" t="str">
        <f t="shared" si="22"/>
        <v/>
      </c>
    </row>
    <row r="1444" spans="1:1" x14ac:dyDescent="0.3">
      <c r="A1444" s="6" t="str">
        <f t="shared" si="22"/>
        <v/>
      </c>
    </row>
    <row r="1445" spans="1:1" x14ac:dyDescent="0.3">
      <c r="A1445" s="6" t="str">
        <f t="shared" si="22"/>
        <v/>
      </c>
    </row>
    <row r="1446" spans="1:1" x14ac:dyDescent="0.3">
      <c r="A1446" s="6" t="str">
        <f t="shared" si="22"/>
        <v/>
      </c>
    </row>
    <row r="1447" spans="1:1" x14ac:dyDescent="0.3">
      <c r="A1447" s="6" t="str">
        <f t="shared" si="22"/>
        <v/>
      </c>
    </row>
    <row r="1448" spans="1:1" x14ac:dyDescent="0.3">
      <c r="A1448" s="6" t="str">
        <f t="shared" si="22"/>
        <v/>
      </c>
    </row>
    <row r="1449" spans="1:1" x14ac:dyDescent="0.3">
      <c r="A1449" s="6" t="str">
        <f t="shared" si="22"/>
        <v/>
      </c>
    </row>
    <row r="1450" spans="1:1" x14ac:dyDescent="0.3">
      <c r="A1450" s="6" t="str">
        <f t="shared" si="22"/>
        <v/>
      </c>
    </row>
    <row r="1451" spans="1:1" x14ac:dyDescent="0.3">
      <c r="A1451" s="6" t="str">
        <f t="shared" si="22"/>
        <v/>
      </c>
    </row>
    <row r="1452" spans="1:1" x14ac:dyDescent="0.3">
      <c r="A1452" s="6" t="str">
        <f t="shared" si="22"/>
        <v/>
      </c>
    </row>
    <row r="1453" spans="1:1" x14ac:dyDescent="0.3">
      <c r="A1453" s="6" t="str">
        <f t="shared" si="22"/>
        <v/>
      </c>
    </row>
    <row r="1454" spans="1:1" x14ac:dyDescent="0.3">
      <c r="A1454" s="6" t="str">
        <f t="shared" si="22"/>
        <v/>
      </c>
    </row>
    <row r="1455" spans="1:1" x14ac:dyDescent="0.3">
      <c r="A1455" s="6" t="str">
        <f t="shared" si="22"/>
        <v/>
      </c>
    </row>
    <row r="1456" spans="1:1" x14ac:dyDescent="0.3">
      <c r="A1456" s="6" t="str">
        <f t="shared" si="22"/>
        <v/>
      </c>
    </row>
    <row r="1457" spans="1:1" x14ac:dyDescent="0.3">
      <c r="A1457" s="6" t="str">
        <f t="shared" si="22"/>
        <v/>
      </c>
    </row>
    <row r="1458" spans="1:1" x14ac:dyDescent="0.3">
      <c r="A1458" s="6" t="str">
        <f t="shared" si="22"/>
        <v/>
      </c>
    </row>
    <row r="1459" spans="1:1" x14ac:dyDescent="0.3">
      <c r="A1459" s="6" t="str">
        <f t="shared" si="22"/>
        <v/>
      </c>
    </row>
    <row r="1460" spans="1:1" x14ac:dyDescent="0.3">
      <c r="A1460" s="6" t="str">
        <f t="shared" si="22"/>
        <v/>
      </c>
    </row>
    <row r="1461" spans="1:1" x14ac:dyDescent="0.3">
      <c r="A1461" s="6" t="str">
        <f t="shared" si="22"/>
        <v/>
      </c>
    </row>
    <row r="1462" spans="1:1" x14ac:dyDescent="0.3">
      <c r="A1462" s="6" t="str">
        <f t="shared" si="22"/>
        <v/>
      </c>
    </row>
    <row r="1463" spans="1:1" x14ac:dyDescent="0.3">
      <c r="A1463" s="6" t="str">
        <f t="shared" si="22"/>
        <v/>
      </c>
    </row>
    <row r="1464" spans="1:1" x14ac:dyDescent="0.3">
      <c r="A1464" s="6" t="str">
        <f t="shared" si="22"/>
        <v/>
      </c>
    </row>
    <row r="1465" spans="1:1" x14ac:dyDescent="0.3">
      <c r="A1465" s="6" t="str">
        <f t="shared" si="22"/>
        <v/>
      </c>
    </row>
    <row r="1466" spans="1:1" x14ac:dyDescent="0.3">
      <c r="A1466" s="6" t="str">
        <f t="shared" si="22"/>
        <v/>
      </c>
    </row>
    <row r="1467" spans="1:1" x14ac:dyDescent="0.3">
      <c r="A1467" s="6" t="str">
        <f t="shared" si="22"/>
        <v/>
      </c>
    </row>
    <row r="1468" spans="1:1" x14ac:dyDescent="0.3">
      <c r="A1468" s="6" t="str">
        <f t="shared" si="22"/>
        <v/>
      </c>
    </row>
    <row r="1469" spans="1:1" x14ac:dyDescent="0.3">
      <c r="A1469" s="6" t="str">
        <f t="shared" si="22"/>
        <v/>
      </c>
    </row>
    <row r="1470" spans="1:1" x14ac:dyDescent="0.3">
      <c r="A1470" s="6" t="str">
        <f t="shared" si="22"/>
        <v/>
      </c>
    </row>
    <row r="1471" spans="1:1" x14ac:dyDescent="0.3">
      <c r="A1471" s="6" t="str">
        <f t="shared" si="22"/>
        <v/>
      </c>
    </row>
    <row r="1472" spans="1:1" x14ac:dyDescent="0.3">
      <c r="A1472" s="6" t="str">
        <f t="shared" si="22"/>
        <v/>
      </c>
    </row>
    <row r="1473" spans="1:1" x14ac:dyDescent="0.3">
      <c r="A1473" s="6" t="str">
        <f t="shared" si="22"/>
        <v/>
      </c>
    </row>
    <row r="1474" spans="1:1" x14ac:dyDescent="0.3">
      <c r="A1474" s="6" t="str">
        <f t="shared" si="22"/>
        <v/>
      </c>
    </row>
    <row r="1475" spans="1:1" x14ac:dyDescent="0.3">
      <c r="A1475" s="6" t="str">
        <f t="shared" si="22"/>
        <v/>
      </c>
    </row>
    <row r="1476" spans="1:1" x14ac:dyDescent="0.3">
      <c r="A1476" s="6" t="str">
        <f t="shared" si="22"/>
        <v/>
      </c>
    </row>
    <row r="1477" spans="1:1" x14ac:dyDescent="0.3">
      <c r="A1477" s="6" t="str">
        <f t="shared" si="22"/>
        <v/>
      </c>
    </row>
    <row r="1478" spans="1:1" x14ac:dyDescent="0.3">
      <c r="A1478" s="6" t="str">
        <f t="shared" si="22"/>
        <v/>
      </c>
    </row>
    <row r="1479" spans="1:1" x14ac:dyDescent="0.3">
      <c r="A1479" s="6" t="str">
        <f t="shared" ref="A1479:A1503" si="23">LEFT(C1479,7)</f>
        <v/>
      </c>
    </row>
    <row r="1480" spans="1:1" x14ac:dyDescent="0.3">
      <c r="A1480" s="6" t="str">
        <f t="shared" si="23"/>
        <v/>
      </c>
    </row>
    <row r="1481" spans="1:1" x14ac:dyDescent="0.3">
      <c r="A1481" s="6" t="str">
        <f t="shared" si="23"/>
        <v/>
      </c>
    </row>
    <row r="1482" spans="1:1" x14ac:dyDescent="0.3">
      <c r="A1482" s="6" t="str">
        <f t="shared" si="23"/>
        <v/>
      </c>
    </row>
    <row r="1483" spans="1:1" x14ac:dyDescent="0.3">
      <c r="A1483" s="6" t="str">
        <f t="shared" si="23"/>
        <v/>
      </c>
    </row>
    <row r="1484" spans="1:1" x14ac:dyDescent="0.3">
      <c r="A1484" s="6" t="str">
        <f t="shared" si="23"/>
        <v/>
      </c>
    </row>
    <row r="1485" spans="1:1" x14ac:dyDescent="0.3">
      <c r="A1485" s="6" t="str">
        <f t="shared" si="23"/>
        <v/>
      </c>
    </row>
    <row r="1486" spans="1:1" x14ac:dyDescent="0.3">
      <c r="A1486" s="6" t="str">
        <f t="shared" si="23"/>
        <v/>
      </c>
    </row>
    <row r="1487" spans="1:1" x14ac:dyDescent="0.3">
      <c r="A1487" s="6" t="str">
        <f t="shared" si="23"/>
        <v/>
      </c>
    </row>
    <row r="1488" spans="1:1" x14ac:dyDescent="0.3">
      <c r="A1488" s="6" t="str">
        <f t="shared" si="23"/>
        <v/>
      </c>
    </row>
    <row r="1489" spans="1:1" x14ac:dyDescent="0.3">
      <c r="A1489" s="6" t="str">
        <f t="shared" si="23"/>
        <v/>
      </c>
    </row>
    <row r="1490" spans="1:1" x14ac:dyDescent="0.3">
      <c r="A1490" s="6" t="str">
        <f t="shared" si="23"/>
        <v/>
      </c>
    </row>
    <row r="1491" spans="1:1" x14ac:dyDescent="0.3">
      <c r="A1491" s="6" t="str">
        <f t="shared" si="23"/>
        <v/>
      </c>
    </row>
    <row r="1492" spans="1:1" x14ac:dyDescent="0.3">
      <c r="A1492" s="6" t="str">
        <f t="shared" si="23"/>
        <v/>
      </c>
    </row>
    <row r="1493" spans="1:1" x14ac:dyDescent="0.3">
      <c r="A1493" s="6" t="str">
        <f t="shared" si="23"/>
        <v/>
      </c>
    </row>
    <row r="1494" spans="1:1" x14ac:dyDescent="0.3">
      <c r="A1494" s="6" t="str">
        <f t="shared" si="23"/>
        <v/>
      </c>
    </row>
    <row r="1495" spans="1:1" x14ac:dyDescent="0.3">
      <c r="A1495" s="6" t="str">
        <f t="shared" si="23"/>
        <v/>
      </c>
    </row>
    <row r="1496" spans="1:1" x14ac:dyDescent="0.3">
      <c r="A1496" s="6" t="str">
        <f t="shared" si="23"/>
        <v/>
      </c>
    </row>
    <row r="1497" spans="1:1" x14ac:dyDescent="0.3">
      <c r="A1497" s="6" t="str">
        <f t="shared" si="23"/>
        <v/>
      </c>
    </row>
    <row r="1498" spans="1:1" x14ac:dyDescent="0.3">
      <c r="A1498" s="6" t="str">
        <f t="shared" si="23"/>
        <v/>
      </c>
    </row>
    <row r="1499" spans="1:1" x14ac:dyDescent="0.3">
      <c r="A1499" s="6" t="str">
        <f t="shared" si="23"/>
        <v/>
      </c>
    </row>
    <row r="1500" spans="1:1" x14ac:dyDescent="0.3">
      <c r="A1500" s="6" t="str">
        <f t="shared" si="23"/>
        <v/>
      </c>
    </row>
    <row r="1501" spans="1:1" x14ac:dyDescent="0.3">
      <c r="A1501" s="6" t="str">
        <f t="shared" si="23"/>
        <v/>
      </c>
    </row>
    <row r="1502" spans="1:1" x14ac:dyDescent="0.3">
      <c r="A1502" s="6" t="str">
        <f t="shared" si="23"/>
        <v/>
      </c>
    </row>
    <row r="1503" spans="1:1" x14ac:dyDescent="0.3">
      <c r="A1503" s="6" t="str">
        <f t="shared" si="23"/>
        <v/>
      </c>
    </row>
  </sheetData>
  <autoFilter ref="A5:J1503" xr:uid="{FDE25B64-B063-45FA-9B43-339F98E18A0D}"/>
  <phoneticPr fontId="2"/>
  <pageMargins left="0.75" right="0.75" top="1" bottom="1" header="0.5" footer="0.5"/>
  <pageSetup paperSize="9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86EFCE4-5704-4355-B6DE-E8C92CE6CCA5}">
          <x14:formula1>
            <xm:f>マスタ!$B$3:$B$38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D75AC-F81D-41D5-B843-3E3102ED640E}">
  <dimension ref="B3:P144"/>
  <sheetViews>
    <sheetView showGridLines="0" workbookViewId="0">
      <pane ySplit="3" topLeftCell="A70" activePane="bottomLeft" state="frozen"/>
      <selection pane="bottomLeft" activeCell="D12" sqref="D12"/>
    </sheetView>
  </sheetViews>
  <sheetFormatPr defaultRowHeight="13.5" x14ac:dyDescent="0.3"/>
  <cols>
    <col min="1" max="1" width="5" style="1" customWidth="1"/>
    <col min="2" max="2" width="16" style="1" bestFit="1" customWidth="1"/>
    <col min="3" max="3" width="16.36328125" style="1" bestFit="1" customWidth="1"/>
    <col min="4" max="15" width="11.54296875" style="1" customWidth="1"/>
    <col min="16" max="16" width="12" style="1" customWidth="1"/>
    <col min="17" max="16384" width="8.7265625" style="1"/>
  </cols>
  <sheetData>
    <row r="3" spans="2:16" x14ac:dyDescent="0.3">
      <c r="B3" s="16" t="s">
        <v>9</v>
      </c>
      <c r="C3" s="16" t="s">
        <v>10</v>
      </c>
      <c r="D3" s="16" t="str">
        <f>'収入・支出詳細（貼り付け）'!$B$2&amp;"/01"</f>
        <v>2020/01</v>
      </c>
      <c r="E3" s="16" t="str">
        <f>'収入・支出詳細（貼り付け）'!$B$2&amp;"/02"</f>
        <v>2020/02</v>
      </c>
      <c r="F3" s="16" t="str">
        <f>'収入・支出詳細（貼り付け）'!$B$2&amp;"/03"</f>
        <v>2020/03</v>
      </c>
      <c r="G3" s="16" t="str">
        <f>'収入・支出詳細（貼り付け）'!$B$2&amp;"/04"</f>
        <v>2020/04</v>
      </c>
      <c r="H3" s="16" t="str">
        <f>'収入・支出詳細（貼り付け）'!$B$2&amp;"/05"</f>
        <v>2020/05</v>
      </c>
      <c r="I3" s="16" t="str">
        <f>'収入・支出詳細（貼り付け）'!$B$2&amp;"/06"</f>
        <v>2020/06</v>
      </c>
      <c r="J3" s="16" t="str">
        <f>'収入・支出詳細（貼り付け）'!$B$2&amp;"/07"</f>
        <v>2020/07</v>
      </c>
      <c r="K3" s="16" t="str">
        <f>'収入・支出詳細（貼り付け）'!$B$2&amp;"/08"</f>
        <v>2020/08</v>
      </c>
      <c r="L3" s="16" t="str">
        <f>'収入・支出詳細（貼り付け）'!$B$2&amp;"/09"</f>
        <v>2020/09</v>
      </c>
      <c r="M3" s="16" t="str">
        <f>'収入・支出詳細（貼り付け）'!$B$2&amp;"/10"</f>
        <v>2020/10</v>
      </c>
      <c r="N3" s="16" t="str">
        <f>'収入・支出詳細（貼り付け）'!$B$2&amp;"/11"</f>
        <v>2020/11</v>
      </c>
      <c r="O3" s="16" t="str">
        <f>'収入・支出詳細（貼り付け）'!$B$2&amp;"/12"</f>
        <v>2020/12</v>
      </c>
      <c r="P3" s="21" t="s">
        <v>146</v>
      </c>
    </row>
    <row r="4" spans="2:16" x14ac:dyDescent="0.3">
      <c r="B4" s="16" t="s">
        <v>20</v>
      </c>
      <c r="C4" s="17" t="s">
        <v>20</v>
      </c>
      <c r="D4" s="11">
        <f>-SUMIFS('収入・支出詳細（貼り付け）'!$E:$E,'収入・支出詳細（貼り付け）'!$B:$B,1,'収入・支出詳細（貼り付け）'!$A:$A,集計!D$3,'収入・支出詳細（貼り付け）'!$G:$G,集計!$B4,'収入・支出詳細（貼り付け）'!$H:$H,集計!$C4)</f>
        <v>0</v>
      </c>
      <c r="E4" s="11">
        <f>-SUMIFS('収入・支出詳細（貼り付け）'!$E:$E,'収入・支出詳細（貼り付け）'!$B:$B,1,'収入・支出詳細（貼り付け）'!$A:$A,集計!E$3,'収入・支出詳細（貼り付け）'!$G:$G,集計!$B4,'収入・支出詳細（貼り付け）'!$H:$H,集計!$C4)</f>
        <v>0</v>
      </c>
      <c r="F4" s="11">
        <f>-SUMIFS('収入・支出詳細（貼り付け）'!$E:$E,'収入・支出詳細（貼り付け）'!$B:$B,1,'収入・支出詳細（貼り付け）'!$A:$A,集計!F$3,'収入・支出詳細（貼り付け）'!$G:$G,集計!$B4,'収入・支出詳細（貼り付け）'!$H:$H,集計!$C4)</f>
        <v>0</v>
      </c>
      <c r="G4" s="11">
        <f>-SUMIFS('収入・支出詳細（貼り付け）'!$E:$E,'収入・支出詳細（貼り付け）'!$B:$B,1,'収入・支出詳細（貼り付け）'!$A:$A,集計!G$3,'収入・支出詳細（貼り付け）'!$G:$G,集計!$B4,'収入・支出詳細（貼り付け）'!$H:$H,集計!$C4)</f>
        <v>0</v>
      </c>
      <c r="H4" s="11">
        <f>-SUMIFS('収入・支出詳細（貼り付け）'!$E:$E,'収入・支出詳細（貼り付け）'!$B:$B,1,'収入・支出詳細（貼り付け）'!$A:$A,集計!H$3,'収入・支出詳細（貼り付け）'!$G:$G,集計!$B4,'収入・支出詳細（貼り付け）'!$H:$H,集計!$C4)</f>
        <v>0</v>
      </c>
      <c r="I4" s="11">
        <f>-SUMIFS('収入・支出詳細（貼り付け）'!$E:$E,'収入・支出詳細（貼り付け）'!$B:$B,1,'収入・支出詳細（貼り付け）'!$A:$A,集計!I$3,'収入・支出詳細（貼り付け）'!$G:$G,集計!$B4,'収入・支出詳細（貼り付け）'!$H:$H,集計!$C4)</f>
        <v>0</v>
      </c>
      <c r="J4" s="11">
        <f>-SUMIFS('収入・支出詳細（貼り付け）'!$E:$E,'収入・支出詳細（貼り付け）'!$B:$B,1,'収入・支出詳細（貼り付け）'!$A:$A,集計!J$3,'収入・支出詳細（貼り付け）'!$G:$G,集計!$B4,'収入・支出詳細（貼り付け）'!$H:$H,集計!$C4)</f>
        <v>0</v>
      </c>
      <c r="K4" s="11">
        <f>-SUMIFS('収入・支出詳細（貼り付け）'!$E:$E,'収入・支出詳細（貼り付け）'!$B:$B,1,'収入・支出詳細（貼り付け）'!$A:$A,集計!K$3,'収入・支出詳細（貼り付け）'!$G:$G,集計!$B4,'収入・支出詳細（貼り付け）'!$H:$H,集計!$C4)</f>
        <v>0</v>
      </c>
      <c r="L4" s="11">
        <f>-SUMIFS('収入・支出詳細（貼り付け）'!$E:$E,'収入・支出詳細（貼り付け）'!$B:$B,1,'収入・支出詳細（貼り付け）'!$A:$A,集計!L$3,'収入・支出詳細（貼り付け）'!$G:$G,集計!$B4,'収入・支出詳細（貼り付け）'!$H:$H,集計!$C4)</f>
        <v>0</v>
      </c>
      <c r="M4" s="11">
        <f>-SUMIFS('収入・支出詳細（貼り付け）'!$E:$E,'収入・支出詳細（貼り付け）'!$B:$B,1,'収入・支出詳細（貼り付け）'!$A:$A,集計!M$3,'収入・支出詳細（貼り付け）'!$G:$G,集計!$B4,'収入・支出詳細（貼り付け）'!$H:$H,集計!$C4)</f>
        <v>0</v>
      </c>
      <c r="N4" s="11">
        <f>-SUMIFS('収入・支出詳細（貼り付け）'!$E:$E,'収入・支出詳細（貼り付け）'!$B:$B,1,'収入・支出詳細（貼り付け）'!$A:$A,集計!N$3,'収入・支出詳細（貼り付け）'!$G:$G,集計!$B4,'収入・支出詳細（貼り付け）'!$H:$H,集計!$C4)</f>
        <v>0</v>
      </c>
      <c r="O4" s="11">
        <f>-SUMIFS('収入・支出詳細（貼り付け）'!$E:$E,'収入・支出詳細（貼り付け）'!$B:$B,1,'収入・支出詳細（貼り付け）'!$A:$A,集計!O$3,'収入・支出詳細（貼り付け）'!$G:$G,集計!$B4,'収入・支出詳細（貼り付け）'!$H:$H,集計!$C4)</f>
        <v>0</v>
      </c>
      <c r="P4" s="20">
        <f>SUM(D4:O4)</f>
        <v>0</v>
      </c>
    </row>
    <row r="5" spans="2:16" x14ac:dyDescent="0.3">
      <c r="B5" s="16" t="str">
        <f>B4</f>
        <v>食費</v>
      </c>
      <c r="C5" s="17" t="s">
        <v>21</v>
      </c>
      <c r="D5" s="11">
        <f>-SUMIFS('収入・支出詳細（貼り付け）'!$E:$E,'収入・支出詳細（貼り付け）'!$B:$B,1,'収入・支出詳細（貼り付け）'!$A:$A,集計!D$3,'収入・支出詳細（貼り付け）'!$G:$G,集計!$B5,'収入・支出詳細（貼り付け）'!$H:$H,集計!$C5)</f>
        <v>0</v>
      </c>
      <c r="E5" s="11">
        <f>-SUMIFS('収入・支出詳細（貼り付け）'!$E:$E,'収入・支出詳細（貼り付け）'!$B:$B,1,'収入・支出詳細（貼り付け）'!$A:$A,集計!E$3,'収入・支出詳細（貼り付け）'!$G:$G,集計!$B5,'収入・支出詳細（貼り付け）'!$H:$H,集計!$C5)</f>
        <v>0</v>
      </c>
      <c r="F5" s="11">
        <f>-SUMIFS('収入・支出詳細（貼り付け）'!$E:$E,'収入・支出詳細（貼り付け）'!$B:$B,1,'収入・支出詳細（貼り付け）'!$A:$A,集計!F$3,'収入・支出詳細（貼り付け）'!$G:$G,集計!$B5,'収入・支出詳細（貼り付け）'!$H:$H,集計!$C5)</f>
        <v>0</v>
      </c>
      <c r="G5" s="11">
        <f>-SUMIFS('収入・支出詳細（貼り付け）'!$E:$E,'収入・支出詳細（貼り付け）'!$B:$B,1,'収入・支出詳細（貼り付け）'!$A:$A,集計!G$3,'収入・支出詳細（貼り付け）'!$G:$G,集計!$B5,'収入・支出詳細（貼り付け）'!$H:$H,集計!$C5)</f>
        <v>0</v>
      </c>
      <c r="H5" s="11">
        <f>-SUMIFS('収入・支出詳細（貼り付け）'!$E:$E,'収入・支出詳細（貼り付け）'!$B:$B,1,'収入・支出詳細（貼り付け）'!$A:$A,集計!H$3,'収入・支出詳細（貼り付け）'!$G:$G,集計!$B5,'収入・支出詳細（貼り付け）'!$H:$H,集計!$C5)</f>
        <v>0</v>
      </c>
      <c r="I5" s="11">
        <f>-SUMIFS('収入・支出詳細（貼り付け）'!$E:$E,'収入・支出詳細（貼り付け）'!$B:$B,1,'収入・支出詳細（貼り付け）'!$A:$A,集計!I$3,'収入・支出詳細（貼り付け）'!$G:$G,集計!$B5,'収入・支出詳細（貼り付け）'!$H:$H,集計!$C5)</f>
        <v>0</v>
      </c>
      <c r="J5" s="11">
        <f>-SUMIFS('収入・支出詳細（貼り付け）'!$E:$E,'収入・支出詳細（貼り付け）'!$B:$B,1,'収入・支出詳細（貼り付け）'!$A:$A,集計!J$3,'収入・支出詳細（貼り付け）'!$G:$G,集計!$B5,'収入・支出詳細（貼り付け）'!$H:$H,集計!$C5)</f>
        <v>0</v>
      </c>
      <c r="K5" s="11">
        <f>-SUMIFS('収入・支出詳細（貼り付け）'!$E:$E,'収入・支出詳細（貼り付け）'!$B:$B,1,'収入・支出詳細（貼り付け）'!$A:$A,集計!K$3,'収入・支出詳細（貼り付け）'!$G:$G,集計!$B5,'収入・支出詳細（貼り付け）'!$H:$H,集計!$C5)</f>
        <v>0</v>
      </c>
      <c r="L5" s="11">
        <f>-SUMIFS('収入・支出詳細（貼り付け）'!$E:$E,'収入・支出詳細（貼り付け）'!$B:$B,1,'収入・支出詳細（貼り付け）'!$A:$A,集計!L$3,'収入・支出詳細（貼り付け）'!$G:$G,集計!$B5,'収入・支出詳細（貼り付け）'!$H:$H,集計!$C5)</f>
        <v>0</v>
      </c>
      <c r="M5" s="11">
        <f>-SUMIFS('収入・支出詳細（貼り付け）'!$E:$E,'収入・支出詳細（貼り付け）'!$B:$B,1,'収入・支出詳細（貼り付け）'!$A:$A,集計!M$3,'収入・支出詳細（貼り付け）'!$G:$G,集計!$B5,'収入・支出詳細（貼り付け）'!$H:$H,集計!$C5)</f>
        <v>0</v>
      </c>
      <c r="N5" s="11">
        <f>-SUMIFS('収入・支出詳細（貼り付け）'!$E:$E,'収入・支出詳細（貼り付け）'!$B:$B,1,'収入・支出詳細（貼り付け）'!$A:$A,集計!N$3,'収入・支出詳細（貼り付け）'!$G:$G,集計!$B5,'収入・支出詳細（貼り付け）'!$H:$H,集計!$C5)</f>
        <v>0</v>
      </c>
      <c r="O5" s="11">
        <f>-SUMIFS('収入・支出詳細（貼り付け）'!$E:$E,'収入・支出詳細（貼り付け）'!$B:$B,1,'収入・支出詳細（貼り付け）'!$A:$A,集計!O$3,'収入・支出詳細（貼り付け）'!$G:$G,集計!$B5,'収入・支出詳細（貼り付け）'!$H:$H,集計!$C5)</f>
        <v>0</v>
      </c>
      <c r="P5" s="20">
        <f t="shared" ref="P5:P68" si="0">SUM(D5:O5)</f>
        <v>0</v>
      </c>
    </row>
    <row r="6" spans="2:16" x14ac:dyDescent="0.3">
      <c r="B6" s="16" t="str">
        <f t="shared" ref="B6:B10" si="1">B5</f>
        <v>食費</v>
      </c>
      <c r="C6" s="17" t="s">
        <v>44</v>
      </c>
      <c r="D6" s="11">
        <f>-SUMIFS('収入・支出詳細（貼り付け）'!$E:$E,'収入・支出詳細（貼り付け）'!$B:$B,1,'収入・支出詳細（貼り付け）'!$A:$A,集計!D$3,'収入・支出詳細（貼り付け）'!$G:$G,集計!$B6,'収入・支出詳細（貼り付け）'!$H:$H,集計!$C6)</f>
        <v>0</v>
      </c>
      <c r="E6" s="11">
        <f>-SUMIFS('収入・支出詳細（貼り付け）'!$E:$E,'収入・支出詳細（貼り付け）'!$B:$B,1,'収入・支出詳細（貼り付け）'!$A:$A,集計!E$3,'収入・支出詳細（貼り付け）'!$G:$G,集計!$B6,'収入・支出詳細（貼り付け）'!$H:$H,集計!$C6)</f>
        <v>0</v>
      </c>
      <c r="F6" s="11">
        <f>-SUMIFS('収入・支出詳細（貼り付け）'!$E:$E,'収入・支出詳細（貼り付け）'!$B:$B,1,'収入・支出詳細（貼り付け）'!$A:$A,集計!F$3,'収入・支出詳細（貼り付け）'!$G:$G,集計!$B6,'収入・支出詳細（貼り付け）'!$H:$H,集計!$C6)</f>
        <v>0</v>
      </c>
      <c r="G6" s="11">
        <f>-SUMIFS('収入・支出詳細（貼り付け）'!$E:$E,'収入・支出詳細（貼り付け）'!$B:$B,1,'収入・支出詳細（貼り付け）'!$A:$A,集計!G$3,'収入・支出詳細（貼り付け）'!$G:$G,集計!$B6,'収入・支出詳細（貼り付け）'!$H:$H,集計!$C6)</f>
        <v>0</v>
      </c>
      <c r="H6" s="11">
        <f>-SUMIFS('収入・支出詳細（貼り付け）'!$E:$E,'収入・支出詳細（貼り付け）'!$B:$B,1,'収入・支出詳細（貼り付け）'!$A:$A,集計!H$3,'収入・支出詳細（貼り付け）'!$G:$G,集計!$B6,'収入・支出詳細（貼り付け）'!$H:$H,集計!$C6)</f>
        <v>0</v>
      </c>
      <c r="I6" s="11">
        <f>-SUMIFS('収入・支出詳細（貼り付け）'!$E:$E,'収入・支出詳細（貼り付け）'!$B:$B,1,'収入・支出詳細（貼り付け）'!$A:$A,集計!I$3,'収入・支出詳細（貼り付け）'!$G:$G,集計!$B6,'収入・支出詳細（貼り付け）'!$H:$H,集計!$C6)</f>
        <v>0</v>
      </c>
      <c r="J6" s="11">
        <f>-SUMIFS('収入・支出詳細（貼り付け）'!$E:$E,'収入・支出詳細（貼り付け）'!$B:$B,1,'収入・支出詳細（貼り付け）'!$A:$A,集計!J$3,'収入・支出詳細（貼り付け）'!$G:$G,集計!$B6,'収入・支出詳細（貼り付け）'!$H:$H,集計!$C6)</f>
        <v>0</v>
      </c>
      <c r="K6" s="11">
        <f>-SUMIFS('収入・支出詳細（貼り付け）'!$E:$E,'収入・支出詳細（貼り付け）'!$B:$B,1,'収入・支出詳細（貼り付け）'!$A:$A,集計!K$3,'収入・支出詳細（貼り付け）'!$G:$G,集計!$B6,'収入・支出詳細（貼り付け）'!$H:$H,集計!$C6)</f>
        <v>0</v>
      </c>
      <c r="L6" s="11">
        <f>-SUMIFS('収入・支出詳細（貼り付け）'!$E:$E,'収入・支出詳細（貼り付け）'!$B:$B,1,'収入・支出詳細（貼り付け）'!$A:$A,集計!L$3,'収入・支出詳細（貼り付け）'!$G:$G,集計!$B6,'収入・支出詳細（貼り付け）'!$H:$H,集計!$C6)</f>
        <v>0</v>
      </c>
      <c r="M6" s="11">
        <f>-SUMIFS('収入・支出詳細（貼り付け）'!$E:$E,'収入・支出詳細（貼り付け）'!$B:$B,1,'収入・支出詳細（貼り付け）'!$A:$A,集計!M$3,'収入・支出詳細（貼り付け）'!$G:$G,集計!$B6,'収入・支出詳細（貼り付け）'!$H:$H,集計!$C6)</f>
        <v>0</v>
      </c>
      <c r="N6" s="11">
        <f>-SUMIFS('収入・支出詳細（貼り付け）'!$E:$E,'収入・支出詳細（貼り付け）'!$B:$B,1,'収入・支出詳細（貼り付け）'!$A:$A,集計!N$3,'収入・支出詳細（貼り付け）'!$G:$G,集計!$B6,'収入・支出詳細（貼り付け）'!$H:$H,集計!$C6)</f>
        <v>0</v>
      </c>
      <c r="O6" s="11">
        <f>-SUMIFS('収入・支出詳細（貼り付け）'!$E:$E,'収入・支出詳細（貼り付け）'!$B:$B,1,'収入・支出詳細（貼り付け）'!$A:$A,集計!O$3,'収入・支出詳細（貼り付け）'!$G:$G,集計!$B6,'収入・支出詳細（貼り付け）'!$H:$H,集計!$C6)</f>
        <v>0</v>
      </c>
      <c r="P6" s="20">
        <f t="shared" si="0"/>
        <v>0</v>
      </c>
    </row>
    <row r="7" spans="2:16" x14ac:dyDescent="0.3">
      <c r="B7" s="16" t="str">
        <f t="shared" si="1"/>
        <v>食費</v>
      </c>
      <c r="C7" s="17" t="s">
        <v>76</v>
      </c>
      <c r="D7" s="11">
        <f>-SUMIFS('収入・支出詳細（貼り付け）'!$E:$E,'収入・支出詳細（貼り付け）'!$B:$B,1,'収入・支出詳細（貼り付け）'!$A:$A,集計!D$3,'収入・支出詳細（貼り付け）'!$G:$G,集計!$B7,'収入・支出詳細（貼り付け）'!$H:$H,集計!$C7)</f>
        <v>0</v>
      </c>
      <c r="E7" s="11">
        <f>-SUMIFS('収入・支出詳細（貼り付け）'!$E:$E,'収入・支出詳細（貼り付け）'!$B:$B,1,'収入・支出詳細（貼り付け）'!$A:$A,集計!E$3,'収入・支出詳細（貼り付け）'!$G:$G,集計!$B7,'収入・支出詳細（貼り付け）'!$H:$H,集計!$C7)</f>
        <v>0</v>
      </c>
      <c r="F7" s="11">
        <f>-SUMIFS('収入・支出詳細（貼り付け）'!$E:$E,'収入・支出詳細（貼り付け）'!$B:$B,1,'収入・支出詳細（貼り付け）'!$A:$A,集計!F$3,'収入・支出詳細（貼り付け）'!$G:$G,集計!$B7,'収入・支出詳細（貼り付け）'!$H:$H,集計!$C7)</f>
        <v>0</v>
      </c>
      <c r="G7" s="11">
        <f>-SUMIFS('収入・支出詳細（貼り付け）'!$E:$E,'収入・支出詳細（貼り付け）'!$B:$B,1,'収入・支出詳細（貼り付け）'!$A:$A,集計!G$3,'収入・支出詳細（貼り付け）'!$G:$G,集計!$B7,'収入・支出詳細（貼り付け）'!$H:$H,集計!$C7)</f>
        <v>0</v>
      </c>
      <c r="H7" s="11">
        <f>-SUMIFS('収入・支出詳細（貼り付け）'!$E:$E,'収入・支出詳細（貼り付け）'!$B:$B,1,'収入・支出詳細（貼り付け）'!$A:$A,集計!H$3,'収入・支出詳細（貼り付け）'!$G:$G,集計!$B7,'収入・支出詳細（貼り付け）'!$H:$H,集計!$C7)</f>
        <v>0</v>
      </c>
      <c r="I7" s="11">
        <f>-SUMIFS('収入・支出詳細（貼り付け）'!$E:$E,'収入・支出詳細（貼り付け）'!$B:$B,1,'収入・支出詳細（貼り付け）'!$A:$A,集計!I$3,'収入・支出詳細（貼り付け）'!$G:$G,集計!$B7,'収入・支出詳細（貼り付け）'!$H:$H,集計!$C7)</f>
        <v>0</v>
      </c>
      <c r="J7" s="11">
        <f>-SUMIFS('収入・支出詳細（貼り付け）'!$E:$E,'収入・支出詳細（貼り付け）'!$B:$B,1,'収入・支出詳細（貼り付け）'!$A:$A,集計!J$3,'収入・支出詳細（貼り付け）'!$G:$G,集計!$B7,'収入・支出詳細（貼り付け）'!$H:$H,集計!$C7)</f>
        <v>0</v>
      </c>
      <c r="K7" s="11">
        <f>-SUMIFS('収入・支出詳細（貼り付け）'!$E:$E,'収入・支出詳細（貼り付け）'!$B:$B,1,'収入・支出詳細（貼り付け）'!$A:$A,集計!K$3,'収入・支出詳細（貼り付け）'!$G:$G,集計!$B7,'収入・支出詳細（貼り付け）'!$H:$H,集計!$C7)</f>
        <v>0</v>
      </c>
      <c r="L7" s="11">
        <f>-SUMIFS('収入・支出詳細（貼り付け）'!$E:$E,'収入・支出詳細（貼り付け）'!$B:$B,1,'収入・支出詳細（貼り付け）'!$A:$A,集計!L$3,'収入・支出詳細（貼り付け）'!$G:$G,集計!$B7,'収入・支出詳細（貼り付け）'!$H:$H,集計!$C7)</f>
        <v>0</v>
      </c>
      <c r="M7" s="11">
        <f>-SUMIFS('収入・支出詳細（貼り付け）'!$E:$E,'収入・支出詳細（貼り付け）'!$B:$B,1,'収入・支出詳細（貼り付け）'!$A:$A,集計!M$3,'収入・支出詳細（貼り付け）'!$G:$G,集計!$B7,'収入・支出詳細（貼り付け）'!$H:$H,集計!$C7)</f>
        <v>0</v>
      </c>
      <c r="N7" s="11">
        <f>-SUMIFS('収入・支出詳細（貼り付け）'!$E:$E,'収入・支出詳細（貼り付け）'!$B:$B,1,'収入・支出詳細（貼り付け）'!$A:$A,集計!N$3,'収入・支出詳細（貼り付け）'!$G:$G,集計!$B7,'収入・支出詳細（貼り付け）'!$H:$H,集計!$C7)</f>
        <v>0</v>
      </c>
      <c r="O7" s="11">
        <f>-SUMIFS('収入・支出詳細（貼り付け）'!$E:$E,'収入・支出詳細（貼り付け）'!$B:$B,1,'収入・支出詳細（貼り付け）'!$A:$A,集計!O$3,'収入・支出詳細（貼り付け）'!$G:$G,集計!$B7,'収入・支出詳細（貼り付け）'!$H:$H,集計!$C7)</f>
        <v>0</v>
      </c>
      <c r="P7" s="20">
        <f t="shared" si="0"/>
        <v>0</v>
      </c>
    </row>
    <row r="8" spans="2:16" x14ac:dyDescent="0.3">
      <c r="B8" s="16" t="str">
        <f t="shared" si="1"/>
        <v>食費</v>
      </c>
      <c r="C8" s="17" t="s">
        <v>77</v>
      </c>
      <c r="D8" s="11">
        <f>-SUMIFS('収入・支出詳細（貼り付け）'!$E:$E,'収入・支出詳細（貼り付け）'!$B:$B,1,'収入・支出詳細（貼り付け）'!$A:$A,集計!D$3,'収入・支出詳細（貼り付け）'!$G:$G,集計!$B8,'収入・支出詳細（貼り付け）'!$H:$H,集計!$C8)</f>
        <v>0</v>
      </c>
      <c r="E8" s="11">
        <f>-SUMIFS('収入・支出詳細（貼り付け）'!$E:$E,'収入・支出詳細（貼り付け）'!$B:$B,1,'収入・支出詳細（貼り付け）'!$A:$A,集計!E$3,'収入・支出詳細（貼り付け）'!$G:$G,集計!$B8,'収入・支出詳細（貼り付け）'!$H:$H,集計!$C8)</f>
        <v>0</v>
      </c>
      <c r="F8" s="11">
        <f>-SUMIFS('収入・支出詳細（貼り付け）'!$E:$E,'収入・支出詳細（貼り付け）'!$B:$B,1,'収入・支出詳細（貼り付け）'!$A:$A,集計!F$3,'収入・支出詳細（貼り付け）'!$G:$G,集計!$B8,'収入・支出詳細（貼り付け）'!$H:$H,集計!$C8)</f>
        <v>0</v>
      </c>
      <c r="G8" s="11">
        <f>-SUMIFS('収入・支出詳細（貼り付け）'!$E:$E,'収入・支出詳細（貼り付け）'!$B:$B,1,'収入・支出詳細（貼り付け）'!$A:$A,集計!G$3,'収入・支出詳細（貼り付け）'!$G:$G,集計!$B8,'収入・支出詳細（貼り付け）'!$H:$H,集計!$C8)</f>
        <v>0</v>
      </c>
      <c r="H8" s="11">
        <f>-SUMIFS('収入・支出詳細（貼り付け）'!$E:$E,'収入・支出詳細（貼り付け）'!$B:$B,1,'収入・支出詳細（貼り付け）'!$A:$A,集計!H$3,'収入・支出詳細（貼り付け）'!$G:$G,集計!$B8,'収入・支出詳細（貼り付け）'!$H:$H,集計!$C8)</f>
        <v>0</v>
      </c>
      <c r="I8" s="11">
        <f>-SUMIFS('収入・支出詳細（貼り付け）'!$E:$E,'収入・支出詳細（貼り付け）'!$B:$B,1,'収入・支出詳細（貼り付け）'!$A:$A,集計!I$3,'収入・支出詳細（貼り付け）'!$G:$G,集計!$B8,'収入・支出詳細（貼り付け）'!$H:$H,集計!$C8)</f>
        <v>0</v>
      </c>
      <c r="J8" s="11">
        <f>-SUMIFS('収入・支出詳細（貼り付け）'!$E:$E,'収入・支出詳細（貼り付け）'!$B:$B,1,'収入・支出詳細（貼り付け）'!$A:$A,集計!J$3,'収入・支出詳細（貼り付け）'!$G:$G,集計!$B8,'収入・支出詳細（貼り付け）'!$H:$H,集計!$C8)</f>
        <v>0</v>
      </c>
      <c r="K8" s="11">
        <f>-SUMIFS('収入・支出詳細（貼り付け）'!$E:$E,'収入・支出詳細（貼り付け）'!$B:$B,1,'収入・支出詳細（貼り付け）'!$A:$A,集計!K$3,'収入・支出詳細（貼り付け）'!$G:$G,集計!$B8,'収入・支出詳細（貼り付け）'!$H:$H,集計!$C8)</f>
        <v>0</v>
      </c>
      <c r="L8" s="11">
        <f>-SUMIFS('収入・支出詳細（貼り付け）'!$E:$E,'収入・支出詳細（貼り付け）'!$B:$B,1,'収入・支出詳細（貼り付け）'!$A:$A,集計!L$3,'収入・支出詳細（貼り付け）'!$G:$G,集計!$B8,'収入・支出詳細（貼り付け）'!$H:$H,集計!$C8)</f>
        <v>0</v>
      </c>
      <c r="M8" s="11">
        <f>-SUMIFS('収入・支出詳細（貼り付け）'!$E:$E,'収入・支出詳細（貼り付け）'!$B:$B,1,'収入・支出詳細（貼り付け）'!$A:$A,集計!M$3,'収入・支出詳細（貼り付け）'!$G:$G,集計!$B8,'収入・支出詳細（貼り付け）'!$H:$H,集計!$C8)</f>
        <v>0</v>
      </c>
      <c r="N8" s="11">
        <f>-SUMIFS('収入・支出詳細（貼り付け）'!$E:$E,'収入・支出詳細（貼り付け）'!$B:$B,1,'収入・支出詳細（貼り付け）'!$A:$A,集計!N$3,'収入・支出詳細（貼り付け）'!$G:$G,集計!$B8,'収入・支出詳細（貼り付け）'!$H:$H,集計!$C8)</f>
        <v>0</v>
      </c>
      <c r="O8" s="11">
        <f>-SUMIFS('収入・支出詳細（貼り付け）'!$E:$E,'収入・支出詳細（貼り付け）'!$B:$B,1,'収入・支出詳細（貼り付け）'!$A:$A,集計!O$3,'収入・支出詳細（貼り付け）'!$G:$G,集計!$B8,'収入・支出詳細（貼り付け）'!$H:$H,集計!$C8)</f>
        <v>0</v>
      </c>
      <c r="P8" s="20">
        <f t="shared" si="0"/>
        <v>0</v>
      </c>
    </row>
    <row r="9" spans="2:16" x14ac:dyDescent="0.3">
      <c r="B9" s="16" t="str">
        <f t="shared" si="1"/>
        <v>食費</v>
      </c>
      <c r="C9" s="17" t="s">
        <v>78</v>
      </c>
      <c r="D9" s="11">
        <f>-SUMIFS('収入・支出詳細（貼り付け）'!$E:$E,'収入・支出詳細（貼り付け）'!$B:$B,1,'収入・支出詳細（貼り付け）'!$A:$A,集計!D$3,'収入・支出詳細（貼り付け）'!$G:$G,集計!$B9,'収入・支出詳細（貼り付け）'!$H:$H,集計!$C9)</f>
        <v>0</v>
      </c>
      <c r="E9" s="11">
        <f>-SUMIFS('収入・支出詳細（貼り付け）'!$E:$E,'収入・支出詳細（貼り付け）'!$B:$B,1,'収入・支出詳細（貼り付け）'!$A:$A,集計!E$3,'収入・支出詳細（貼り付け）'!$G:$G,集計!$B9,'収入・支出詳細（貼り付け）'!$H:$H,集計!$C9)</f>
        <v>0</v>
      </c>
      <c r="F9" s="11">
        <f>-SUMIFS('収入・支出詳細（貼り付け）'!$E:$E,'収入・支出詳細（貼り付け）'!$B:$B,1,'収入・支出詳細（貼り付け）'!$A:$A,集計!F$3,'収入・支出詳細（貼り付け）'!$G:$G,集計!$B9,'収入・支出詳細（貼り付け）'!$H:$H,集計!$C9)</f>
        <v>0</v>
      </c>
      <c r="G9" s="11">
        <f>-SUMIFS('収入・支出詳細（貼り付け）'!$E:$E,'収入・支出詳細（貼り付け）'!$B:$B,1,'収入・支出詳細（貼り付け）'!$A:$A,集計!G$3,'収入・支出詳細（貼り付け）'!$G:$G,集計!$B9,'収入・支出詳細（貼り付け）'!$H:$H,集計!$C9)</f>
        <v>0</v>
      </c>
      <c r="H9" s="11">
        <f>-SUMIFS('収入・支出詳細（貼り付け）'!$E:$E,'収入・支出詳細（貼り付け）'!$B:$B,1,'収入・支出詳細（貼り付け）'!$A:$A,集計!H$3,'収入・支出詳細（貼り付け）'!$G:$G,集計!$B9,'収入・支出詳細（貼り付け）'!$H:$H,集計!$C9)</f>
        <v>0</v>
      </c>
      <c r="I9" s="11">
        <f>-SUMIFS('収入・支出詳細（貼り付け）'!$E:$E,'収入・支出詳細（貼り付け）'!$B:$B,1,'収入・支出詳細（貼り付け）'!$A:$A,集計!I$3,'収入・支出詳細（貼り付け）'!$G:$G,集計!$B9,'収入・支出詳細（貼り付け）'!$H:$H,集計!$C9)</f>
        <v>0</v>
      </c>
      <c r="J9" s="11">
        <f>-SUMIFS('収入・支出詳細（貼り付け）'!$E:$E,'収入・支出詳細（貼り付け）'!$B:$B,1,'収入・支出詳細（貼り付け）'!$A:$A,集計!J$3,'収入・支出詳細（貼り付け）'!$G:$G,集計!$B9,'収入・支出詳細（貼り付け）'!$H:$H,集計!$C9)</f>
        <v>0</v>
      </c>
      <c r="K9" s="11">
        <f>-SUMIFS('収入・支出詳細（貼り付け）'!$E:$E,'収入・支出詳細（貼り付け）'!$B:$B,1,'収入・支出詳細（貼り付け）'!$A:$A,集計!K$3,'収入・支出詳細（貼り付け）'!$G:$G,集計!$B9,'収入・支出詳細（貼り付け）'!$H:$H,集計!$C9)</f>
        <v>0</v>
      </c>
      <c r="L9" s="11">
        <f>-SUMIFS('収入・支出詳細（貼り付け）'!$E:$E,'収入・支出詳細（貼り付け）'!$B:$B,1,'収入・支出詳細（貼り付け）'!$A:$A,集計!L$3,'収入・支出詳細（貼り付け）'!$G:$G,集計!$B9,'収入・支出詳細（貼り付け）'!$H:$H,集計!$C9)</f>
        <v>0</v>
      </c>
      <c r="M9" s="11">
        <f>-SUMIFS('収入・支出詳細（貼り付け）'!$E:$E,'収入・支出詳細（貼り付け）'!$B:$B,1,'収入・支出詳細（貼り付け）'!$A:$A,集計!M$3,'収入・支出詳細（貼り付け）'!$G:$G,集計!$B9,'収入・支出詳細（貼り付け）'!$H:$H,集計!$C9)</f>
        <v>0</v>
      </c>
      <c r="N9" s="11">
        <f>-SUMIFS('収入・支出詳細（貼り付け）'!$E:$E,'収入・支出詳細（貼り付け）'!$B:$B,1,'収入・支出詳細（貼り付け）'!$A:$A,集計!N$3,'収入・支出詳細（貼り付け）'!$G:$G,集計!$B9,'収入・支出詳細（貼り付け）'!$H:$H,集計!$C9)</f>
        <v>0</v>
      </c>
      <c r="O9" s="11">
        <f>-SUMIFS('収入・支出詳細（貼り付け）'!$E:$E,'収入・支出詳細（貼り付け）'!$B:$B,1,'収入・支出詳細（貼り付け）'!$A:$A,集計!O$3,'収入・支出詳細（貼り付け）'!$G:$G,集計!$B9,'収入・支出詳細（貼り付け）'!$H:$H,集計!$C9)</f>
        <v>0</v>
      </c>
      <c r="P9" s="20">
        <f t="shared" si="0"/>
        <v>0</v>
      </c>
    </row>
    <row r="10" spans="2:16" x14ac:dyDescent="0.3">
      <c r="B10" s="16" t="str">
        <f t="shared" si="1"/>
        <v>食費</v>
      </c>
      <c r="C10" s="17" t="s">
        <v>69</v>
      </c>
      <c r="D10" s="11">
        <f>-SUMIFS('収入・支出詳細（貼り付け）'!$E:$E,'収入・支出詳細（貼り付け）'!$B:$B,1,'収入・支出詳細（貼り付け）'!$A:$A,集計!D$3,'収入・支出詳細（貼り付け）'!$G:$G,集計!$B10,'収入・支出詳細（貼り付け）'!$H:$H,集計!$C10)</f>
        <v>0</v>
      </c>
      <c r="E10" s="11">
        <f>-SUMIFS('収入・支出詳細（貼り付け）'!$E:$E,'収入・支出詳細（貼り付け）'!$B:$B,1,'収入・支出詳細（貼り付け）'!$A:$A,集計!E$3,'収入・支出詳細（貼り付け）'!$G:$G,集計!$B10,'収入・支出詳細（貼り付け）'!$H:$H,集計!$C10)</f>
        <v>0</v>
      </c>
      <c r="F10" s="11">
        <f>-SUMIFS('収入・支出詳細（貼り付け）'!$E:$E,'収入・支出詳細（貼り付け）'!$B:$B,1,'収入・支出詳細（貼り付け）'!$A:$A,集計!F$3,'収入・支出詳細（貼り付け）'!$G:$G,集計!$B10,'収入・支出詳細（貼り付け）'!$H:$H,集計!$C10)</f>
        <v>0</v>
      </c>
      <c r="G10" s="11">
        <f>-SUMIFS('収入・支出詳細（貼り付け）'!$E:$E,'収入・支出詳細（貼り付け）'!$B:$B,1,'収入・支出詳細（貼り付け）'!$A:$A,集計!G$3,'収入・支出詳細（貼り付け）'!$G:$G,集計!$B10,'収入・支出詳細（貼り付け）'!$H:$H,集計!$C10)</f>
        <v>0</v>
      </c>
      <c r="H10" s="11">
        <f>-SUMIFS('収入・支出詳細（貼り付け）'!$E:$E,'収入・支出詳細（貼り付け）'!$B:$B,1,'収入・支出詳細（貼り付け）'!$A:$A,集計!H$3,'収入・支出詳細（貼り付け）'!$G:$G,集計!$B10,'収入・支出詳細（貼り付け）'!$H:$H,集計!$C10)</f>
        <v>0</v>
      </c>
      <c r="I10" s="11">
        <f>-SUMIFS('収入・支出詳細（貼り付け）'!$E:$E,'収入・支出詳細（貼り付け）'!$B:$B,1,'収入・支出詳細（貼り付け）'!$A:$A,集計!I$3,'収入・支出詳細（貼り付け）'!$G:$G,集計!$B10,'収入・支出詳細（貼り付け）'!$H:$H,集計!$C10)</f>
        <v>0</v>
      </c>
      <c r="J10" s="11">
        <f>-SUMIFS('収入・支出詳細（貼り付け）'!$E:$E,'収入・支出詳細（貼り付け）'!$B:$B,1,'収入・支出詳細（貼り付け）'!$A:$A,集計!J$3,'収入・支出詳細（貼り付け）'!$G:$G,集計!$B10,'収入・支出詳細（貼り付け）'!$H:$H,集計!$C10)</f>
        <v>0</v>
      </c>
      <c r="K10" s="11">
        <f>-SUMIFS('収入・支出詳細（貼り付け）'!$E:$E,'収入・支出詳細（貼り付け）'!$B:$B,1,'収入・支出詳細（貼り付け）'!$A:$A,集計!K$3,'収入・支出詳細（貼り付け）'!$G:$G,集計!$B10,'収入・支出詳細（貼り付け）'!$H:$H,集計!$C10)</f>
        <v>0</v>
      </c>
      <c r="L10" s="11">
        <f>-SUMIFS('収入・支出詳細（貼り付け）'!$E:$E,'収入・支出詳細（貼り付け）'!$B:$B,1,'収入・支出詳細（貼り付け）'!$A:$A,集計!L$3,'収入・支出詳細（貼り付け）'!$G:$G,集計!$B10,'収入・支出詳細（貼り付け）'!$H:$H,集計!$C10)</f>
        <v>0</v>
      </c>
      <c r="M10" s="11">
        <f>-SUMIFS('収入・支出詳細（貼り付け）'!$E:$E,'収入・支出詳細（貼り付け）'!$B:$B,1,'収入・支出詳細（貼り付け）'!$A:$A,集計!M$3,'収入・支出詳細（貼り付け）'!$G:$G,集計!$B10,'収入・支出詳細（貼り付け）'!$H:$H,集計!$C10)</f>
        <v>0</v>
      </c>
      <c r="N10" s="11">
        <f>-SUMIFS('収入・支出詳細（貼り付け）'!$E:$E,'収入・支出詳細（貼り付け）'!$B:$B,1,'収入・支出詳細（貼り付け）'!$A:$A,集計!N$3,'収入・支出詳細（貼り付け）'!$G:$G,集計!$B10,'収入・支出詳細（貼り付け）'!$H:$H,集計!$C10)</f>
        <v>0</v>
      </c>
      <c r="O10" s="11">
        <f>-SUMIFS('収入・支出詳細（貼り付け）'!$E:$E,'収入・支出詳細（貼り付け）'!$B:$B,1,'収入・支出詳細（貼り付け）'!$A:$A,集計!O$3,'収入・支出詳細（貼り付け）'!$G:$G,集計!$B10,'収入・支出詳細（貼り付け）'!$H:$H,集計!$C10)</f>
        <v>0</v>
      </c>
      <c r="P10" s="20">
        <f t="shared" si="0"/>
        <v>0</v>
      </c>
    </row>
    <row r="11" spans="2:16" x14ac:dyDescent="0.3">
      <c r="B11" s="16" t="s">
        <v>41</v>
      </c>
      <c r="C11" s="17" t="s">
        <v>41</v>
      </c>
      <c r="D11" s="11">
        <f>-SUMIFS('収入・支出詳細（貼り付け）'!$E:$E,'収入・支出詳細（貼り付け）'!$B:$B,1,'収入・支出詳細（貼り付け）'!$A:$A,集計!D$3,'収入・支出詳細（貼り付け）'!$G:$G,集計!$B11,'収入・支出詳細（貼り付け）'!$H:$H,集計!$C11)</f>
        <v>0</v>
      </c>
      <c r="E11" s="11">
        <f>-SUMIFS('収入・支出詳細（貼り付け）'!$E:$E,'収入・支出詳細（貼り付け）'!$B:$B,1,'収入・支出詳細（貼り付け）'!$A:$A,集計!E$3,'収入・支出詳細（貼り付け）'!$G:$G,集計!$B11,'収入・支出詳細（貼り付け）'!$H:$H,集計!$C11)</f>
        <v>0</v>
      </c>
      <c r="F11" s="11">
        <f>-SUMIFS('収入・支出詳細（貼り付け）'!$E:$E,'収入・支出詳細（貼り付け）'!$B:$B,1,'収入・支出詳細（貼り付け）'!$A:$A,集計!F$3,'収入・支出詳細（貼り付け）'!$G:$G,集計!$B11,'収入・支出詳細（貼り付け）'!$H:$H,集計!$C11)</f>
        <v>0</v>
      </c>
      <c r="G11" s="11">
        <f>-SUMIFS('収入・支出詳細（貼り付け）'!$E:$E,'収入・支出詳細（貼り付け）'!$B:$B,1,'収入・支出詳細（貼り付け）'!$A:$A,集計!G$3,'収入・支出詳細（貼り付け）'!$G:$G,集計!$B11,'収入・支出詳細（貼り付け）'!$H:$H,集計!$C11)</f>
        <v>0</v>
      </c>
      <c r="H11" s="11">
        <f>-SUMIFS('収入・支出詳細（貼り付け）'!$E:$E,'収入・支出詳細（貼り付け）'!$B:$B,1,'収入・支出詳細（貼り付け）'!$A:$A,集計!H$3,'収入・支出詳細（貼り付け）'!$G:$G,集計!$B11,'収入・支出詳細（貼り付け）'!$H:$H,集計!$C11)</f>
        <v>0</v>
      </c>
      <c r="I11" s="11">
        <f>-SUMIFS('収入・支出詳細（貼り付け）'!$E:$E,'収入・支出詳細（貼り付け）'!$B:$B,1,'収入・支出詳細（貼り付け）'!$A:$A,集計!I$3,'収入・支出詳細（貼り付け）'!$G:$G,集計!$B11,'収入・支出詳細（貼り付け）'!$H:$H,集計!$C11)</f>
        <v>0</v>
      </c>
      <c r="J11" s="11">
        <f>-SUMIFS('収入・支出詳細（貼り付け）'!$E:$E,'収入・支出詳細（貼り付け）'!$B:$B,1,'収入・支出詳細（貼り付け）'!$A:$A,集計!J$3,'収入・支出詳細（貼り付け）'!$G:$G,集計!$B11,'収入・支出詳細（貼り付け）'!$H:$H,集計!$C11)</f>
        <v>0</v>
      </c>
      <c r="K11" s="11">
        <f>-SUMIFS('収入・支出詳細（貼り付け）'!$E:$E,'収入・支出詳細（貼り付け）'!$B:$B,1,'収入・支出詳細（貼り付け）'!$A:$A,集計!K$3,'収入・支出詳細（貼り付け）'!$G:$G,集計!$B11,'収入・支出詳細（貼り付け）'!$H:$H,集計!$C11)</f>
        <v>0</v>
      </c>
      <c r="L11" s="11">
        <f>-SUMIFS('収入・支出詳細（貼り付け）'!$E:$E,'収入・支出詳細（貼り付け）'!$B:$B,1,'収入・支出詳細（貼り付け）'!$A:$A,集計!L$3,'収入・支出詳細（貼り付け）'!$G:$G,集計!$B11,'収入・支出詳細（貼り付け）'!$H:$H,集計!$C11)</f>
        <v>0</v>
      </c>
      <c r="M11" s="11">
        <f>-SUMIFS('収入・支出詳細（貼り付け）'!$E:$E,'収入・支出詳細（貼り付け）'!$B:$B,1,'収入・支出詳細（貼り付け）'!$A:$A,集計!M$3,'収入・支出詳細（貼り付け）'!$G:$G,集計!$B11,'収入・支出詳細（貼り付け）'!$H:$H,集計!$C11)</f>
        <v>0</v>
      </c>
      <c r="N11" s="11">
        <f>-SUMIFS('収入・支出詳細（貼り付け）'!$E:$E,'収入・支出詳細（貼り付け）'!$B:$B,1,'収入・支出詳細（貼り付け）'!$A:$A,集計!N$3,'収入・支出詳細（貼り付け）'!$G:$G,集計!$B11,'収入・支出詳細（貼り付け）'!$H:$H,集計!$C11)</f>
        <v>0</v>
      </c>
      <c r="O11" s="11">
        <f>-SUMIFS('収入・支出詳細（貼り付け）'!$E:$E,'収入・支出詳細（貼り付け）'!$B:$B,1,'収入・支出詳細（貼り付け）'!$A:$A,集計!O$3,'収入・支出詳細（貼り付け）'!$G:$G,集計!$B11,'収入・支出詳細（貼り付け）'!$H:$H,集計!$C11)</f>
        <v>0</v>
      </c>
      <c r="P11" s="20">
        <f t="shared" si="0"/>
        <v>0</v>
      </c>
    </row>
    <row r="12" spans="2:16" x14ac:dyDescent="0.3">
      <c r="B12" s="16" t="str">
        <f t="shared" ref="B12:B17" si="2">B11</f>
        <v>日用品</v>
      </c>
      <c r="C12" s="17" t="s">
        <v>58</v>
      </c>
      <c r="D12" s="11">
        <f>-SUMIFS('収入・支出詳細（貼り付け）'!$E:$E,'収入・支出詳細（貼り付け）'!$B:$B,1,'収入・支出詳細（貼り付け）'!$A:$A,集計!D$3,'収入・支出詳細（貼り付け）'!$G:$G,集計!$B12,'収入・支出詳細（貼り付け）'!$H:$H,集計!$C12)</f>
        <v>0</v>
      </c>
      <c r="E12" s="11">
        <f>-SUMIFS('収入・支出詳細（貼り付け）'!$E:$E,'収入・支出詳細（貼り付け）'!$B:$B,1,'収入・支出詳細（貼り付け）'!$A:$A,集計!E$3,'収入・支出詳細（貼り付け）'!$G:$G,集計!$B12,'収入・支出詳細（貼り付け）'!$H:$H,集計!$C12)</f>
        <v>0</v>
      </c>
      <c r="F12" s="11">
        <f>-SUMIFS('収入・支出詳細（貼り付け）'!$E:$E,'収入・支出詳細（貼り付け）'!$B:$B,1,'収入・支出詳細（貼り付け）'!$A:$A,集計!F$3,'収入・支出詳細（貼り付け）'!$G:$G,集計!$B12,'収入・支出詳細（貼り付け）'!$H:$H,集計!$C12)</f>
        <v>0</v>
      </c>
      <c r="G12" s="11">
        <f>-SUMIFS('収入・支出詳細（貼り付け）'!$E:$E,'収入・支出詳細（貼り付け）'!$B:$B,1,'収入・支出詳細（貼り付け）'!$A:$A,集計!G$3,'収入・支出詳細（貼り付け）'!$G:$G,集計!$B12,'収入・支出詳細（貼り付け）'!$H:$H,集計!$C12)</f>
        <v>0</v>
      </c>
      <c r="H12" s="11">
        <f>-SUMIFS('収入・支出詳細（貼り付け）'!$E:$E,'収入・支出詳細（貼り付け）'!$B:$B,1,'収入・支出詳細（貼り付け）'!$A:$A,集計!H$3,'収入・支出詳細（貼り付け）'!$G:$G,集計!$B12,'収入・支出詳細（貼り付け）'!$H:$H,集計!$C12)</f>
        <v>0</v>
      </c>
      <c r="I12" s="11">
        <f>-SUMIFS('収入・支出詳細（貼り付け）'!$E:$E,'収入・支出詳細（貼り付け）'!$B:$B,1,'収入・支出詳細（貼り付け）'!$A:$A,集計!I$3,'収入・支出詳細（貼り付け）'!$G:$G,集計!$B12,'収入・支出詳細（貼り付け）'!$H:$H,集計!$C12)</f>
        <v>0</v>
      </c>
      <c r="J12" s="11">
        <f>-SUMIFS('収入・支出詳細（貼り付け）'!$E:$E,'収入・支出詳細（貼り付け）'!$B:$B,1,'収入・支出詳細（貼り付け）'!$A:$A,集計!J$3,'収入・支出詳細（貼り付け）'!$G:$G,集計!$B12,'収入・支出詳細（貼り付け）'!$H:$H,集計!$C12)</f>
        <v>0</v>
      </c>
      <c r="K12" s="11">
        <f>-SUMIFS('収入・支出詳細（貼り付け）'!$E:$E,'収入・支出詳細（貼り付け）'!$B:$B,1,'収入・支出詳細（貼り付け）'!$A:$A,集計!K$3,'収入・支出詳細（貼り付け）'!$G:$G,集計!$B12,'収入・支出詳細（貼り付け）'!$H:$H,集計!$C12)</f>
        <v>0</v>
      </c>
      <c r="L12" s="11">
        <f>-SUMIFS('収入・支出詳細（貼り付け）'!$E:$E,'収入・支出詳細（貼り付け）'!$B:$B,1,'収入・支出詳細（貼り付け）'!$A:$A,集計!L$3,'収入・支出詳細（貼り付け）'!$G:$G,集計!$B12,'収入・支出詳細（貼り付け）'!$H:$H,集計!$C12)</f>
        <v>0</v>
      </c>
      <c r="M12" s="11">
        <f>-SUMIFS('収入・支出詳細（貼り付け）'!$E:$E,'収入・支出詳細（貼り付け）'!$B:$B,1,'収入・支出詳細（貼り付け）'!$A:$A,集計!M$3,'収入・支出詳細（貼り付け）'!$G:$G,集計!$B12,'収入・支出詳細（貼り付け）'!$H:$H,集計!$C12)</f>
        <v>0</v>
      </c>
      <c r="N12" s="11">
        <f>-SUMIFS('収入・支出詳細（貼り付け）'!$E:$E,'収入・支出詳細（貼り付け）'!$B:$B,1,'収入・支出詳細（貼り付け）'!$A:$A,集計!N$3,'収入・支出詳細（貼り付け）'!$G:$G,集計!$B12,'収入・支出詳細（貼り付け）'!$H:$H,集計!$C12)</f>
        <v>0</v>
      </c>
      <c r="O12" s="11">
        <f>-SUMIFS('収入・支出詳細（貼り付け）'!$E:$E,'収入・支出詳細（貼り付け）'!$B:$B,1,'収入・支出詳細（貼り付け）'!$A:$A,集計!O$3,'収入・支出詳細（貼り付け）'!$G:$G,集計!$B12,'収入・支出詳細（貼り付け）'!$H:$H,集計!$C12)</f>
        <v>0</v>
      </c>
      <c r="P12" s="20">
        <f t="shared" si="0"/>
        <v>0</v>
      </c>
    </row>
    <row r="13" spans="2:16" x14ac:dyDescent="0.3">
      <c r="B13" s="16" t="str">
        <f t="shared" si="2"/>
        <v>日用品</v>
      </c>
      <c r="C13" s="17" t="s">
        <v>42</v>
      </c>
      <c r="D13" s="11">
        <f>-SUMIFS('収入・支出詳細（貼り付け）'!$E:$E,'収入・支出詳細（貼り付け）'!$B:$B,1,'収入・支出詳細（貼り付け）'!$A:$A,集計!D$3,'収入・支出詳細（貼り付け）'!$G:$G,集計!$B13,'収入・支出詳細（貼り付け）'!$H:$H,集計!$C13)</f>
        <v>0</v>
      </c>
      <c r="E13" s="11">
        <f>-SUMIFS('収入・支出詳細（貼り付け）'!$E:$E,'収入・支出詳細（貼り付け）'!$B:$B,1,'収入・支出詳細（貼り付け）'!$A:$A,集計!E$3,'収入・支出詳細（貼り付け）'!$G:$G,集計!$B13,'収入・支出詳細（貼り付け）'!$H:$H,集計!$C13)</f>
        <v>0</v>
      </c>
      <c r="F13" s="11">
        <f>-SUMIFS('収入・支出詳細（貼り付け）'!$E:$E,'収入・支出詳細（貼り付け）'!$B:$B,1,'収入・支出詳細（貼り付け）'!$A:$A,集計!F$3,'収入・支出詳細（貼り付け）'!$G:$G,集計!$B13,'収入・支出詳細（貼り付け）'!$H:$H,集計!$C13)</f>
        <v>0</v>
      </c>
      <c r="G13" s="11">
        <f>-SUMIFS('収入・支出詳細（貼り付け）'!$E:$E,'収入・支出詳細（貼り付け）'!$B:$B,1,'収入・支出詳細（貼り付け）'!$A:$A,集計!G$3,'収入・支出詳細（貼り付け）'!$G:$G,集計!$B13,'収入・支出詳細（貼り付け）'!$H:$H,集計!$C13)</f>
        <v>0</v>
      </c>
      <c r="H13" s="11">
        <f>-SUMIFS('収入・支出詳細（貼り付け）'!$E:$E,'収入・支出詳細（貼り付け）'!$B:$B,1,'収入・支出詳細（貼り付け）'!$A:$A,集計!H$3,'収入・支出詳細（貼り付け）'!$G:$G,集計!$B13,'収入・支出詳細（貼り付け）'!$H:$H,集計!$C13)</f>
        <v>0</v>
      </c>
      <c r="I13" s="11">
        <f>-SUMIFS('収入・支出詳細（貼り付け）'!$E:$E,'収入・支出詳細（貼り付け）'!$B:$B,1,'収入・支出詳細（貼り付け）'!$A:$A,集計!I$3,'収入・支出詳細（貼り付け）'!$G:$G,集計!$B13,'収入・支出詳細（貼り付け）'!$H:$H,集計!$C13)</f>
        <v>0</v>
      </c>
      <c r="J13" s="11">
        <f>-SUMIFS('収入・支出詳細（貼り付け）'!$E:$E,'収入・支出詳細（貼り付け）'!$B:$B,1,'収入・支出詳細（貼り付け）'!$A:$A,集計!J$3,'収入・支出詳細（貼り付け）'!$G:$G,集計!$B13,'収入・支出詳細（貼り付け）'!$H:$H,集計!$C13)</f>
        <v>0</v>
      </c>
      <c r="K13" s="11">
        <f>-SUMIFS('収入・支出詳細（貼り付け）'!$E:$E,'収入・支出詳細（貼り付け）'!$B:$B,1,'収入・支出詳細（貼り付け）'!$A:$A,集計!K$3,'収入・支出詳細（貼り付け）'!$G:$G,集計!$B13,'収入・支出詳細（貼り付け）'!$H:$H,集計!$C13)</f>
        <v>0</v>
      </c>
      <c r="L13" s="11">
        <f>-SUMIFS('収入・支出詳細（貼り付け）'!$E:$E,'収入・支出詳細（貼り付け）'!$B:$B,1,'収入・支出詳細（貼り付け）'!$A:$A,集計!L$3,'収入・支出詳細（貼り付け）'!$G:$G,集計!$B13,'収入・支出詳細（貼り付け）'!$H:$H,集計!$C13)</f>
        <v>0</v>
      </c>
      <c r="M13" s="11">
        <f>-SUMIFS('収入・支出詳細（貼り付け）'!$E:$E,'収入・支出詳細（貼り付け）'!$B:$B,1,'収入・支出詳細（貼り付け）'!$A:$A,集計!M$3,'収入・支出詳細（貼り付け）'!$G:$G,集計!$B13,'収入・支出詳細（貼り付け）'!$H:$H,集計!$C13)</f>
        <v>0</v>
      </c>
      <c r="N13" s="11">
        <f>-SUMIFS('収入・支出詳細（貼り付け）'!$E:$E,'収入・支出詳細（貼り付け）'!$B:$B,1,'収入・支出詳細（貼り付け）'!$A:$A,集計!N$3,'収入・支出詳細（貼り付け）'!$G:$G,集計!$B13,'収入・支出詳細（貼り付け）'!$H:$H,集計!$C13)</f>
        <v>0</v>
      </c>
      <c r="O13" s="11">
        <f>-SUMIFS('収入・支出詳細（貼り付け）'!$E:$E,'収入・支出詳細（貼り付け）'!$B:$B,1,'収入・支出詳細（貼り付け）'!$A:$A,集計!O$3,'収入・支出詳細（貼り付け）'!$G:$G,集計!$B13,'収入・支出詳細（貼り付け）'!$H:$H,集計!$C13)</f>
        <v>0</v>
      </c>
      <c r="P13" s="20">
        <f t="shared" si="0"/>
        <v>0</v>
      </c>
    </row>
    <row r="14" spans="2:16" x14ac:dyDescent="0.3">
      <c r="B14" s="16" t="str">
        <f t="shared" si="2"/>
        <v>日用品</v>
      </c>
      <c r="C14" s="17" t="s">
        <v>79</v>
      </c>
      <c r="D14" s="11">
        <f>-SUMIFS('収入・支出詳細（貼り付け）'!$E:$E,'収入・支出詳細（貼り付け）'!$B:$B,1,'収入・支出詳細（貼り付け）'!$A:$A,集計!D$3,'収入・支出詳細（貼り付け）'!$G:$G,集計!$B14,'収入・支出詳細（貼り付け）'!$H:$H,集計!$C14)</f>
        <v>0</v>
      </c>
      <c r="E14" s="11">
        <f>-SUMIFS('収入・支出詳細（貼り付け）'!$E:$E,'収入・支出詳細（貼り付け）'!$B:$B,1,'収入・支出詳細（貼り付け）'!$A:$A,集計!E$3,'収入・支出詳細（貼り付け）'!$G:$G,集計!$B14,'収入・支出詳細（貼り付け）'!$H:$H,集計!$C14)</f>
        <v>0</v>
      </c>
      <c r="F14" s="11">
        <f>-SUMIFS('収入・支出詳細（貼り付け）'!$E:$E,'収入・支出詳細（貼り付け）'!$B:$B,1,'収入・支出詳細（貼り付け）'!$A:$A,集計!F$3,'収入・支出詳細（貼り付け）'!$G:$G,集計!$B14,'収入・支出詳細（貼り付け）'!$H:$H,集計!$C14)</f>
        <v>0</v>
      </c>
      <c r="G14" s="11">
        <f>-SUMIFS('収入・支出詳細（貼り付け）'!$E:$E,'収入・支出詳細（貼り付け）'!$B:$B,1,'収入・支出詳細（貼り付け）'!$A:$A,集計!G$3,'収入・支出詳細（貼り付け）'!$G:$G,集計!$B14,'収入・支出詳細（貼り付け）'!$H:$H,集計!$C14)</f>
        <v>0</v>
      </c>
      <c r="H14" s="11">
        <f>-SUMIFS('収入・支出詳細（貼り付け）'!$E:$E,'収入・支出詳細（貼り付け）'!$B:$B,1,'収入・支出詳細（貼り付け）'!$A:$A,集計!H$3,'収入・支出詳細（貼り付け）'!$G:$G,集計!$B14,'収入・支出詳細（貼り付け）'!$H:$H,集計!$C14)</f>
        <v>0</v>
      </c>
      <c r="I14" s="11">
        <f>-SUMIFS('収入・支出詳細（貼り付け）'!$E:$E,'収入・支出詳細（貼り付け）'!$B:$B,1,'収入・支出詳細（貼り付け）'!$A:$A,集計!I$3,'収入・支出詳細（貼り付け）'!$G:$G,集計!$B14,'収入・支出詳細（貼り付け）'!$H:$H,集計!$C14)</f>
        <v>0</v>
      </c>
      <c r="J14" s="11">
        <f>-SUMIFS('収入・支出詳細（貼り付け）'!$E:$E,'収入・支出詳細（貼り付け）'!$B:$B,1,'収入・支出詳細（貼り付け）'!$A:$A,集計!J$3,'収入・支出詳細（貼り付け）'!$G:$G,集計!$B14,'収入・支出詳細（貼り付け）'!$H:$H,集計!$C14)</f>
        <v>0</v>
      </c>
      <c r="K14" s="11">
        <f>-SUMIFS('収入・支出詳細（貼り付け）'!$E:$E,'収入・支出詳細（貼り付け）'!$B:$B,1,'収入・支出詳細（貼り付け）'!$A:$A,集計!K$3,'収入・支出詳細（貼り付け）'!$G:$G,集計!$B14,'収入・支出詳細（貼り付け）'!$H:$H,集計!$C14)</f>
        <v>0</v>
      </c>
      <c r="L14" s="11">
        <f>-SUMIFS('収入・支出詳細（貼り付け）'!$E:$E,'収入・支出詳細（貼り付け）'!$B:$B,1,'収入・支出詳細（貼り付け）'!$A:$A,集計!L$3,'収入・支出詳細（貼り付け）'!$G:$G,集計!$B14,'収入・支出詳細（貼り付け）'!$H:$H,集計!$C14)</f>
        <v>0</v>
      </c>
      <c r="M14" s="11">
        <f>-SUMIFS('収入・支出詳細（貼り付け）'!$E:$E,'収入・支出詳細（貼り付け）'!$B:$B,1,'収入・支出詳細（貼り付け）'!$A:$A,集計!M$3,'収入・支出詳細（貼り付け）'!$G:$G,集計!$B14,'収入・支出詳細（貼り付け）'!$H:$H,集計!$C14)</f>
        <v>0</v>
      </c>
      <c r="N14" s="11">
        <f>-SUMIFS('収入・支出詳細（貼り付け）'!$E:$E,'収入・支出詳細（貼り付け）'!$B:$B,1,'収入・支出詳細（貼り付け）'!$A:$A,集計!N$3,'収入・支出詳細（貼り付け）'!$G:$G,集計!$B14,'収入・支出詳細（貼り付け）'!$H:$H,集計!$C14)</f>
        <v>0</v>
      </c>
      <c r="O14" s="11">
        <f>-SUMIFS('収入・支出詳細（貼り付け）'!$E:$E,'収入・支出詳細（貼り付け）'!$B:$B,1,'収入・支出詳細（貼り付け）'!$A:$A,集計!O$3,'収入・支出詳細（貼り付け）'!$G:$G,集計!$B14,'収入・支出詳細（貼り付け）'!$H:$H,集計!$C14)</f>
        <v>0</v>
      </c>
      <c r="P14" s="20">
        <f t="shared" si="0"/>
        <v>0</v>
      </c>
    </row>
    <row r="15" spans="2:16" x14ac:dyDescent="0.3">
      <c r="B15" s="16" t="str">
        <f t="shared" si="2"/>
        <v>日用品</v>
      </c>
      <c r="C15" s="17" t="s">
        <v>80</v>
      </c>
      <c r="D15" s="11">
        <f>-SUMIFS('収入・支出詳細（貼り付け）'!$E:$E,'収入・支出詳細（貼り付け）'!$B:$B,1,'収入・支出詳細（貼り付け）'!$A:$A,集計!D$3,'収入・支出詳細（貼り付け）'!$G:$G,集計!$B15,'収入・支出詳細（貼り付け）'!$H:$H,集計!$C15)</f>
        <v>0</v>
      </c>
      <c r="E15" s="11">
        <f>-SUMIFS('収入・支出詳細（貼り付け）'!$E:$E,'収入・支出詳細（貼り付け）'!$B:$B,1,'収入・支出詳細（貼り付け）'!$A:$A,集計!E$3,'収入・支出詳細（貼り付け）'!$G:$G,集計!$B15,'収入・支出詳細（貼り付け）'!$H:$H,集計!$C15)</f>
        <v>0</v>
      </c>
      <c r="F15" s="11">
        <f>-SUMIFS('収入・支出詳細（貼り付け）'!$E:$E,'収入・支出詳細（貼り付け）'!$B:$B,1,'収入・支出詳細（貼り付け）'!$A:$A,集計!F$3,'収入・支出詳細（貼り付け）'!$G:$G,集計!$B15,'収入・支出詳細（貼り付け）'!$H:$H,集計!$C15)</f>
        <v>0</v>
      </c>
      <c r="G15" s="11">
        <f>-SUMIFS('収入・支出詳細（貼り付け）'!$E:$E,'収入・支出詳細（貼り付け）'!$B:$B,1,'収入・支出詳細（貼り付け）'!$A:$A,集計!G$3,'収入・支出詳細（貼り付け）'!$G:$G,集計!$B15,'収入・支出詳細（貼り付け）'!$H:$H,集計!$C15)</f>
        <v>0</v>
      </c>
      <c r="H15" s="11">
        <f>-SUMIFS('収入・支出詳細（貼り付け）'!$E:$E,'収入・支出詳細（貼り付け）'!$B:$B,1,'収入・支出詳細（貼り付け）'!$A:$A,集計!H$3,'収入・支出詳細（貼り付け）'!$G:$G,集計!$B15,'収入・支出詳細（貼り付け）'!$H:$H,集計!$C15)</f>
        <v>0</v>
      </c>
      <c r="I15" s="11">
        <f>-SUMIFS('収入・支出詳細（貼り付け）'!$E:$E,'収入・支出詳細（貼り付け）'!$B:$B,1,'収入・支出詳細（貼り付け）'!$A:$A,集計!I$3,'収入・支出詳細（貼り付け）'!$G:$G,集計!$B15,'収入・支出詳細（貼り付け）'!$H:$H,集計!$C15)</f>
        <v>0</v>
      </c>
      <c r="J15" s="11">
        <f>-SUMIFS('収入・支出詳細（貼り付け）'!$E:$E,'収入・支出詳細（貼り付け）'!$B:$B,1,'収入・支出詳細（貼り付け）'!$A:$A,集計!J$3,'収入・支出詳細（貼り付け）'!$G:$G,集計!$B15,'収入・支出詳細（貼り付け）'!$H:$H,集計!$C15)</f>
        <v>0</v>
      </c>
      <c r="K15" s="11">
        <f>-SUMIFS('収入・支出詳細（貼り付け）'!$E:$E,'収入・支出詳細（貼り付け）'!$B:$B,1,'収入・支出詳細（貼り付け）'!$A:$A,集計!K$3,'収入・支出詳細（貼り付け）'!$G:$G,集計!$B15,'収入・支出詳細（貼り付け）'!$H:$H,集計!$C15)</f>
        <v>0</v>
      </c>
      <c r="L15" s="11">
        <f>-SUMIFS('収入・支出詳細（貼り付け）'!$E:$E,'収入・支出詳細（貼り付け）'!$B:$B,1,'収入・支出詳細（貼り付け）'!$A:$A,集計!L$3,'収入・支出詳細（貼り付け）'!$G:$G,集計!$B15,'収入・支出詳細（貼り付け）'!$H:$H,集計!$C15)</f>
        <v>0</v>
      </c>
      <c r="M15" s="11">
        <f>-SUMIFS('収入・支出詳細（貼り付け）'!$E:$E,'収入・支出詳細（貼り付け）'!$B:$B,1,'収入・支出詳細（貼り付け）'!$A:$A,集計!M$3,'収入・支出詳細（貼り付け）'!$G:$G,集計!$B15,'収入・支出詳細（貼り付け）'!$H:$H,集計!$C15)</f>
        <v>0</v>
      </c>
      <c r="N15" s="11">
        <f>-SUMIFS('収入・支出詳細（貼り付け）'!$E:$E,'収入・支出詳細（貼り付け）'!$B:$B,1,'収入・支出詳細（貼り付け）'!$A:$A,集計!N$3,'収入・支出詳細（貼り付け）'!$G:$G,集計!$B15,'収入・支出詳細（貼り付け）'!$H:$H,集計!$C15)</f>
        <v>0</v>
      </c>
      <c r="O15" s="11">
        <f>-SUMIFS('収入・支出詳細（貼り付け）'!$E:$E,'収入・支出詳細（貼り付け）'!$B:$B,1,'収入・支出詳細（貼り付け）'!$A:$A,集計!O$3,'収入・支出詳細（貼り付け）'!$G:$G,集計!$B15,'収入・支出詳細（貼り付け）'!$H:$H,集計!$C15)</f>
        <v>0</v>
      </c>
      <c r="P15" s="20">
        <f t="shared" si="0"/>
        <v>0</v>
      </c>
    </row>
    <row r="16" spans="2:16" x14ac:dyDescent="0.3">
      <c r="B16" s="16" t="str">
        <f t="shared" si="2"/>
        <v>日用品</v>
      </c>
      <c r="C16" s="17" t="s">
        <v>81</v>
      </c>
      <c r="D16" s="11">
        <f>-SUMIFS('収入・支出詳細（貼り付け）'!$E:$E,'収入・支出詳細（貼り付け）'!$B:$B,1,'収入・支出詳細（貼り付け）'!$A:$A,集計!D$3,'収入・支出詳細（貼り付け）'!$G:$G,集計!$B16,'収入・支出詳細（貼り付け）'!$H:$H,集計!$C16)</f>
        <v>0</v>
      </c>
      <c r="E16" s="11">
        <f>-SUMIFS('収入・支出詳細（貼り付け）'!$E:$E,'収入・支出詳細（貼り付け）'!$B:$B,1,'収入・支出詳細（貼り付け）'!$A:$A,集計!E$3,'収入・支出詳細（貼り付け）'!$G:$G,集計!$B16,'収入・支出詳細（貼り付け）'!$H:$H,集計!$C16)</f>
        <v>0</v>
      </c>
      <c r="F16" s="11">
        <f>-SUMIFS('収入・支出詳細（貼り付け）'!$E:$E,'収入・支出詳細（貼り付け）'!$B:$B,1,'収入・支出詳細（貼り付け）'!$A:$A,集計!F$3,'収入・支出詳細（貼り付け）'!$G:$G,集計!$B16,'収入・支出詳細（貼り付け）'!$H:$H,集計!$C16)</f>
        <v>0</v>
      </c>
      <c r="G16" s="11">
        <f>-SUMIFS('収入・支出詳細（貼り付け）'!$E:$E,'収入・支出詳細（貼り付け）'!$B:$B,1,'収入・支出詳細（貼り付け）'!$A:$A,集計!G$3,'収入・支出詳細（貼り付け）'!$G:$G,集計!$B16,'収入・支出詳細（貼り付け）'!$H:$H,集計!$C16)</f>
        <v>0</v>
      </c>
      <c r="H16" s="11">
        <f>-SUMIFS('収入・支出詳細（貼り付け）'!$E:$E,'収入・支出詳細（貼り付け）'!$B:$B,1,'収入・支出詳細（貼り付け）'!$A:$A,集計!H$3,'収入・支出詳細（貼り付け）'!$G:$G,集計!$B16,'収入・支出詳細（貼り付け）'!$H:$H,集計!$C16)</f>
        <v>0</v>
      </c>
      <c r="I16" s="11">
        <f>-SUMIFS('収入・支出詳細（貼り付け）'!$E:$E,'収入・支出詳細（貼り付け）'!$B:$B,1,'収入・支出詳細（貼り付け）'!$A:$A,集計!I$3,'収入・支出詳細（貼り付け）'!$G:$G,集計!$B16,'収入・支出詳細（貼り付け）'!$H:$H,集計!$C16)</f>
        <v>0</v>
      </c>
      <c r="J16" s="11">
        <f>-SUMIFS('収入・支出詳細（貼り付け）'!$E:$E,'収入・支出詳細（貼り付け）'!$B:$B,1,'収入・支出詳細（貼り付け）'!$A:$A,集計!J$3,'収入・支出詳細（貼り付け）'!$G:$G,集計!$B16,'収入・支出詳細（貼り付け）'!$H:$H,集計!$C16)</f>
        <v>0</v>
      </c>
      <c r="K16" s="11">
        <f>-SUMIFS('収入・支出詳細（貼り付け）'!$E:$E,'収入・支出詳細（貼り付け）'!$B:$B,1,'収入・支出詳細（貼り付け）'!$A:$A,集計!K$3,'収入・支出詳細（貼り付け）'!$G:$G,集計!$B16,'収入・支出詳細（貼り付け）'!$H:$H,集計!$C16)</f>
        <v>0</v>
      </c>
      <c r="L16" s="11">
        <f>-SUMIFS('収入・支出詳細（貼り付け）'!$E:$E,'収入・支出詳細（貼り付け）'!$B:$B,1,'収入・支出詳細（貼り付け）'!$A:$A,集計!L$3,'収入・支出詳細（貼り付け）'!$G:$G,集計!$B16,'収入・支出詳細（貼り付け）'!$H:$H,集計!$C16)</f>
        <v>0</v>
      </c>
      <c r="M16" s="11">
        <f>-SUMIFS('収入・支出詳細（貼り付け）'!$E:$E,'収入・支出詳細（貼り付け）'!$B:$B,1,'収入・支出詳細（貼り付け）'!$A:$A,集計!M$3,'収入・支出詳細（貼り付け）'!$G:$G,集計!$B16,'収入・支出詳細（貼り付け）'!$H:$H,集計!$C16)</f>
        <v>0</v>
      </c>
      <c r="N16" s="11">
        <f>-SUMIFS('収入・支出詳細（貼り付け）'!$E:$E,'収入・支出詳細（貼り付け）'!$B:$B,1,'収入・支出詳細（貼り付け）'!$A:$A,集計!N$3,'収入・支出詳細（貼り付け）'!$G:$G,集計!$B16,'収入・支出詳細（貼り付け）'!$H:$H,集計!$C16)</f>
        <v>0</v>
      </c>
      <c r="O16" s="11">
        <f>-SUMIFS('収入・支出詳細（貼り付け）'!$E:$E,'収入・支出詳細（貼り付け）'!$B:$B,1,'収入・支出詳細（貼り付け）'!$A:$A,集計!O$3,'収入・支出詳細（貼り付け）'!$G:$G,集計!$B16,'収入・支出詳細（貼り付け）'!$H:$H,集計!$C16)</f>
        <v>0</v>
      </c>
      <c r="P16" s="20">
        <f t="shared" si="0"/>
        <v>0</v>
      </c>
    </row>
    <row r="17" spans="2:16" x14ac:dyDescent="0.3">
      <c r="B17" s="16" t="str">
        <f t="shared" si="2"/>
        <v>日用品</v>
      </c>
      <c r="C17" s="17" t="s">
        <v>63</v>
      </c>
      <c r="D17" s="11">
        <f>-SUMIFS('収入・支出詳細（貼り付け）'!$E:$E,'収入・支出詳細（貼り付け）'!$B:$B,1,'収入・支出詳細（貼り付け）'!$A:$A,集計!D$3,'収入・支出詳細（貼り付け）'!$G:$G,集計!$B17,'収入・支出詳細（貼り付け）'!$H:$H,集計!$C17)</f>
        <v>0</v>
      </c>
      <c r="E17" s="11">
        <f>-SUMIFS('収入・支出詳細（貼り付け）'!$E:$E,'収入・支出詳細（貼り付け）'!$B:$B,1,'収入・支出詳細（貼り付け）'!$A:$A,集計!E$3,'収入・支出詳細（貼り付け）'!$G:$G,集計!$B17,'収入・支出詳細（貼り付け）'!$H:$H,集計!$C17)</f>
        <v>0</v>
      </c>
      <c r="F17" s="11">
        <f>-SUMIFS('収入・支出詳細（貼り付け）'!$E:$E,'収入・支出詳細（貼り付け）'!$B:$B,1,'収入・支出詳細（貼り付け）'!$A:$A,集計!F$3,'収入・支出詳細（貼り付け）'!$G:$G,集計!$B17,'収入・支出詳細（貼り付け）'!$H:$H,集計!$C17)</f>
        <v>0</v>
      </c>
      <c r="G17" s="11">
        <f>-SUMIFS('収入・支出詳細（貼り付け）'!$E:$E,'収入・支出詳細（貼り付け）'!$B:$B,1,'収入・支出詳細（貼り付け）'!$A:$A,集計!G$3,'収入・支出詳細（貼り付け）'!$G:$G,集計!$B17,'収入・支出詳細（貼り付け）'!$H:$H,集計!$C17)</f>
        <v>0</v>
      </c>
      <c r="H17" s="11">
        <f>-SUMIFS('収入・支出詳細（貼り付け）'!$E:$E,'収入・支出詳細（貼り付け）'!$B:$B,1,'収入・支出詳細（貼り付け）'!$A:$A,集計!H$3,'収入・支出詳細（貼り付け）'!$G:$G,集計!$B17,'収入・支出詳細（貼り付け）'!$H:$H,集計!$C17)</f>
        <v>0</v>
      </c>
      <c r="I17" s="11">
        <f>-SUMIFS('収入・支出詳細（貼り付け）'!$E:$E,'収入・支出詳細（貼り付け）'!$B:$B,1,'収入・支出詳細（貼り付け）'!$A:$A,集計!I$3,'収入・支出詳細（貼り付け）'!$G:$G,集計!$B17,'収入・支出詳細（貼り付け）'!$H:$H,集計!$C17)</f>
        <v>0</v>
      </c>
      <c r="J17" s="11">
        <f>-SUMIFS('収入・支出詳細（貼り付け）'!$E:$E,'収入・支出詳細（貼り付け）'!$B:$B,1,'収入・支出詳細（貼り付け）'!$A:$A,集計!J$3,'収入・支出詳細（貼り付け）'!$G:$G,集計!$B17,'収入・支出詳細（貼り付け）'!$H:$H,集計!$C17)</f>
        <v>0</v>
      </c>
      <c r="K17" s="11">
        <f>-SUMIFS('収入・支出詳細（貼り付け）'!$E:$E,'収入・支出詳細（貼り付け）'!$B:$B,1,'収入・支出詳細（貼り付け）'!$A:$A,集計!K$3,'収入・支出詳細（貼り付け）'!$G:$G,集計!$B17,'収入・支出詳細（貼り付け）'!$H:$H,集計!$C17)</f>
        <v>0</v>
      </c>
      <c r="L17" s="11">
        <f>-SUMIFS('収入・支出詳細（貼り付け）'!$E:$E,'収入・支出詳細（貼り付け）'!$B:$B,1,'収入・支出詳細（貼り付け）'!$A:$A,集計!L$3,'収入・支出詳細（貼り付け）'!$G:$G,集計!$B17,'収入・支出詳細（貼り付け）'!$H:$H,集計!$C17)</f>
        <v>0</v>
      </c>
      <c r="M17" s="11">
        <f>-SUMIFS('収入・支出詳細（貼り付け）'!$E:$E,'収入・支出詳細（貼り付け）'!$B:$B,1,'収入・支出詳細（貼り付け）'!$A:$A,集計!M$3,'収入・支出詳細（貼り付け）'!$G:$G,集計!$B17,'収入・支出詳細（貼り付け）'!$H:$H,集計!$C17)</f>
        <v>0</v>
      </c>
      <c r="N17" s="11">
        <f>-SUMIFS('収入・支出詳細（貼り付け）'!$E:$E,'収入・支出詳細（貼り付け）'!$B:$B,1,'収入・支出詳細（貼り付け）'!$A:$A,集計!N$3,'収入・支出詳細（貼り付け）'!$G:$G,集計!$B17,'収入・支出詳細（貼り付け）'!$H:$H,集計!$C17)</f>
        <v>0</v>
      </c>
      <c r="O17" s="11">
        <f>-SUMIFS('収入・支出詳細（貼り付け）'!$E:$E,'収入・支出詳細（貼り付け）'!$B:$B,1,'収入・支出詳細（貼り付け）'!$A:$A,集計!O$3,'収入・支出詳細（貼り付け）'!$G:$G,集計!$B17,'収入・支出詳細（貼り付け）'!$H:$H,集計!$C17)</f>
        <v>0</v>
      </c>
      <c r="P17" s="20">
        <f t="shared" si="0"/>
        <v>0</v>
      </c>
    </row>
    <row r="18" spans="2:16" x14ac:dyDescent="0.3">
      <c r="B18" s="16" t="s">
        <v>34</v>
      </c>
      <c r="C18" s="17" t="s">
        <v>43</v>
      </c>
      <c r="D18" s="11">
        <f>-SUMIFS('収入・支出詳細（貼り付け）'!$E:$E,'収入・支出詳細（貼り付け）'!$B:$B,1,'収入・支出詳細（貼り付け）'!$A:$A,集計!D$3,'収入・支出詳細（貼り付け）'!$G:$G,集計!$B18,'収入・支出詳細（貼り付け）'!$H:$H,集計!$C18)</f>
        <v>0</v>
      </c>
      <c r="E18" s="11">
        <f>-SUMIFS('収入・支出詳細（貼り付け）'!$E:$E,'収入・支出詳細（貼り付け）'!$B:$B,1,'収入・支出詳細（貼り付け）'!$A:$A,集計!E$3,'収入・支出詳細（貼り付け）'!$G:$G,集計!$B18,'収入・支出詳細（貼り付け）'!$H:$H,集計!$C18)</f>
        <v>0</v>
      </c>
      <c r="F18" s="11">
        <f>-SUMIFS('収入・支出詳細（貼り付け）'!$E:$E,'収入・支出詳細（貼り付け）'!$B:$B,1,'収入・支出詳細（貼り付け）'!$A:$A,集計!F$3,'収入・支出詳細（貼り付け）'!$G:$G,集計!$B18,'収入・支出詳細（貼り付け）'!$H:$H,集計!$C18)</f>
        <v>0</v>
      </c>
      <c r="G18" s="11">
        <f>-SUMIFS('収入・支出詳細（貼り付け）'!$E:$E,'収入・支出詳細（貼り付け）'!$B:$B,1,'収入・支出詳細（貼り付け）'!$A:$A,集計!G$3,'収入・支出詳細（貼り付け）'!$G:$G,集計!$B18,'収入・支出詳細（貼り付け）'!$H:$H,集計!$C18)</f>
        <v>0</v>
      </c>
      <c r="H18" s="11">
        <f>-SUMIFS('収入・支出詳細（貼り付け）'!$E:$E,'収入・支出詳細（貼り付け）'!$B:$B,1,'収入・支出詳細（貼り付け）'!$A:$A,集計!H$3,'収入・支出詳細（貼り付け）'!$G:$G,集計!$B18,'収入・支出詳細（貼り付け）'!$H:$H,集計!$C18)</f>
        <v>0</v>
      </c>
      <c r="I18" s="11">
        <f>-SUMIFS('収入・支出詳細（貼り付け）'!$E:$E,'収入・支出詳細（貼り付け）'!$B:$B,1,'収入・支出詳細（貼り付け）'!$A:$A,集計!I$3,'収入・支出詳細（貼り付け）'!$G:$G,集計!$B18,'収入・支出詳細（貼り付け）'!$H:$H,集計!$C18)</f>
        <v>0</v>
      </c>
      <c r="J18" s="11">
        <f>-SUMIFS('収入・支出詳細（貼り付け）'!$E:$E,'収入・支出詳細（貼り付け）'!$B:$B,1,'収入・支出詳細（貼り付け）'!$A:$A,集計!J$3,'収入・支出詳細（貼り付け）'!$G:$G,集計!$B18,'収入・支出詳細（貼り付け）'!$H:$H,集計!$C18)</f>
        <v>0</v>
      </c>
      <c r="K18" s="11">
        <f>-SUMIFS('収入・支出詳細（貼り付け）'!$E:$E,'収入・支出詳細（貼り付け）'!$B:$B,1,'収入・支出詳細（貼り付け）'!$A:$A,集計!K$3,'収入・支出詳細（貼り付け）'!$G:$G,集計!$B18,'収入・支出詳細（貼り付け）'!$H:$H,集計!$C18)</f>
        <v>0</v>
      </c>
      <c r="L18" s="11">
        <f>-SUMIFS('収入・支出詳細（貼り付け）'!$E:$E,'収入・支出詳細（貼り付け）'!$B:$B,1,'収入・支出詳細（貼り付け）'!$A:$A,集計!L$3,'収入・支出詳細（貼り付け）'!$G:$G,集計!$B18,'収入・支出詳細（貼り付け）'!$H:$H,集計!$C18)</f>
        <v>0</v>
      </c>
      <c r="M18" s="11">
        <f>-SUMIFS('収入・支出詳細（貼り付け）'!$E:$E,'収入・支出詳細（貼り付け）'!$B:$B,1,'収入・支出詳細（貼り付け）'!$A:$A,集計!M$3,'収入・支出詳細（貼り付け）'!$G:$G,集計!$B18,'収入・支出詳細（貼り付け）'!$H:$H,集計!$C18)</f>
        <v>0</v>
      </c>
      <c r="N18" s="11">
        <f>-SUMIFS('収入・支出詳細（貼り付け）'!$E:$E,'収入・支出詳細（貼り付け）'!$B:$B,1,'収入・支出詳細（貼り付け）'!$A:$A,集計!N$3,'収入・支出詳細（貼り付け）'!$G:$G,集計!$B18,'収入・支出詳細（貼り付け）'!$H:$H,集計!$C18)</f>
        <v>0</v>
      </c>
      <c r="O18" s="11">
        <f>-SUMIFS('収入・支出詳細（貼り付け）'!$E:$E,'収入・支出詳細（貼り付け）'!$B:$B,1,'収入・支出詳細（貼り付け）'!$A:$A,集計!O$3,'収入・支出詳細（貼り付け）'!$G:$G,集計!$B18,'収入・支出詳細（貼り付け）'!$H:$H,集計!$C18)</f>
        <v>0</v>
      </c>
      <c r="P18" s="20">
        <f t="shared" si="0"/>
        <v>0</v>
      </c>
    </row>
    <row r="19" spans="2:16" x14ac:dyDescent="0.3">
      <c r="B19" s="16" t="str">
        <f t="shared" ref="B19:B26" si="3">B18</f>
        <v>趣味・娯楽</v>
      </c>
      <c r="C19" s="17" t="s">
        <v>70</v>
      </c>
      <c r="D19" s="11">
        <f>-SUMIFS('収入・支出詳細（貼り付け）'!$E:$E,'収入・支出詳細（貼り付け）'!$B:$B,1,'収入・支出詳細（貼り付け）'!$A:$A,集計!D$3,'収入・支出詳細（貼り付け）'!$G:$G,集計!$B19,'収入・支出詳細（貼り付け）'!$H:$H,集計!$C19)</f>
        <v>0</v>
      </c>
      <c r="E19" s="11">
        <f>-SUMIFS('収入・支出詳細（貼り付け）'!$E:$E,'収入・支出詳細（貼り付け）'!$B:$B,1,'収入・支出詳細（貼り付け）'!$A:$A,集計!E$3,'収入・支出詳細（貼り付け）'!$G:$G,集計!$B19,'収入・支出詳細（貼り付け）'!$H:$H,集計!$C19)</f>
        <v>0</v>
      </c>
      <c r="F19" s="11">
        <f>-SUMIFS('収入・支出詳細（貼り付け）'!$E:$E,'収入・支出詳細（貼り付け）'!$B:$B,1,'収入・支出詳細（貼り付け）'!$A:$A,集計!F$3,'収入・支出詳細（貼り付け）'!$G:$G,集計!$B19,'収入・支出詳細（貼り付け）'!$H:$H,集計!$C19)</f>
        <v>0</v>
      </c>
      <c r="G19" s="11">
        <f>-SUMIFS('収入・支出詳細（貼り付け）'!$E:$E,'収入・支出詳細（貼り付け）'!$B:$B,1,'収入・支出詳細（貼り付け）'!$A:$A,集計!G$3,'収入・支出詳細（貼り付け）'!$G:$G,集計!$B19,'収入・支出詳細（貼り付け）'!$H:$H,集計!$C19)</f>
        <v>0</v>
      </c>
      <c r="H19" s="11">
        <f>-SUMIFS('収入・支出詳細（貼り付け）'!$E:$E,'収入・支出詳細（貼り付け）'!$B:$B,1,'収入・支出詳細（貼り付け）'!$A:$A,集計!H$3,'収入・支出詳細（貼り付け）'!$G:$G,集計!$B19,'収入・支出詳細（貼り付け）'!$H:$H,集計!$C19)</f>
        <v>0</v>
      </c>
      <c r="I19" s="11">
        <f>-SUMIFS('収入・支出詳細（貼り付け）'!$E:$E,'収入・支出詳細（貼り付け）'!$B:$B,1,'収入・支出詳細（貼り付け）'!$A:$A,集計!I$3,'収入・支出詳細（貼り付け）'!$G:$G,集計!$B19,'収入・支出詳細（貼り付け）'!$H:$H,集計!$C19)</f>
        <v>0</v>
      </c>
      <c r="J19" s="11">
        <f>-SUMIFS('収入・支出詳細（貼り付け）'!$E:$E,'収入・支出詳細（貼り付け）'!$B:$B,1,'収入・支出詳細（貼り付け）'!$A:$A,集計!J$3,'収入・支出詳細（貼り付け）'!$G:$G,集計!$B19,'収入・支出詳細（貼り付け）'!$H:$H,集計!$C19)</f>
        <v>0</v>
      </c>
      <c r="K19" s="11">
        <f>-SUMIFS('収入・支出詳細（貼り付け）'!$E:$E,'収入・支出詳細（貼り付け）'!$B:$B,1,'収入・支出詳細（貼り付け）'!$A:$A,集計!K$3,'収入・支出詳細（貼り付け）'!$G:$G,集計!$B19,'収入・支出詳細（貼り付け）'!$H:$H,集計!$C19)</f>
        <v>0</v>
      </c>
      <c r="L19" s="11">
        <f>-SUMIFS('収入・支出詳細（貼り付け）'!$E:$E,'収入・支出詳細（貼り付け）'!$B:$B,1,'収入・支出詳細（貼り付け）'!$A:$A,集計!L$3,'収入・支出詳細（貼り付け）'!$G:$G,集計!$B19,'収入・支出詳細（貼り付け）'!$H:$H,集計!$C19)</f>
        <v>0</v>
      </c>
      <c r="M19" s="11">
        <f>-SUMIFS('収入・支出詳細（貼り付け）'!$E:$E,'収入・支出詳細（貼り付け）'!$B:$B,1,'収入・支出詳細（貼り付け）'!$A:$A,集計!M$3,'収入・支出詳細（貼り付け）'!$G:$G,集計!$B19,'収入・支出詳細（貼り付け）'!$H:$H,集計!$C19)</f>
        <v>0</v>
      </c>
      <c r="N19" s="11">
        <f>-SUMIFS('収入・支出詳細（貼り付け）'!$E:$E,'収入・支出詳細（貼り付け）'!$B:$B,1,'収入・支出詳細（貼り付け）'!$A:$A,集計!N$3,'収入・支出詳細（貼り付け）'!$G:$G,集計!$B19,'収入・支出詳細（貼り付け）'!$H:$H,集計!$C19)</f>
        <v>0</v>
      </c>
      <c r="O19" s="11">
        <f>-SUMIFS('収入・支出詳細（貼り付け）'!$E:$E,'収入・支出詳細（貼り付け）'!$B:$B,1,'収入・支出詳細（貼り付け）'!$A:$A,集計!O$3,'収入・支出詳細（貼り付け）'!$G:$G,集計!$B19,'収入・支出詳細（貼り付け）'!$H:$H,集計!$C19)</f>
        <v>0</v>
      </c>
      <c r="P19" s="20">
        <f t="shared" si="0"/>
        <v>0</v>
      </c>
    </row>
    <row r="20" spans="2:16" x14ac:dyDescent="0.3">
      <c r="B20" s="16" t="str">
        <f t="shared" si="3"/>
        <v>趣味・娯楽</v>
      </c>
      <c r="C20" s="17" t="s">
        <v>82</v>
      </c>
      <c r="D20" s="11">
        <f>-SUMIFS('収入・支出詳細（貼り付け）'!$E:$E,'収入・支出詳細（貼り付け）'!$B:$B,1,'収入・支出詳細（貼り付け）'!$A:$A,集計!D$3,'収入・支出詳細（貼り付け）'!$G:$G,集計!$B20,'収入・支出詳細（貼り付け）'!$H:$H,集計!$C20)</f>
        <v>0</v>
      </c>
      <c r="E20" s="11">
        <f>-SUMIFS('収入・支出詳細（貼り付け）'!$E:$E,'収入・支出詳細（貼り付け）'!$B:$B,1,'収入・支出詳細（貼り付け）'!$A:$A,集計!E$3,'収入・支出詳細（貼り付け）'!$G:$G,集計!$B20,'収入・支出詳細（貼り付け）'!$H:$H,集計!$C20)</f>
        <v>0</v>
      </c>
      <c r="F20" s="11">
        <f>-SUMIFS('収入・支出詳細（貼り付け）'!$E:$E,'収入・支出詳細（貼り付け）'!$B:$B,1,'収入・支出詳細（貼り付け）'!$A:$A,集計!F$3,'収入・支出詳細（貼り付け）'!$G:$G,集計!$B20,'収入・支出詳細（貼り付け）'!$H:$H,集計!$C20)</f>
        <v>0</v>
      </c>
      <c r="G20" s="11">
        <f>-SUMIFS('収入・支出詳細（貼り付け）'!$E:$E,'収入・支出詳細（貼り付け）'!$B:$B,1,'収入・支出詳細（貼り付け）'!$A:$A,集計!G$3,'収入・支出詳細（貼り付け）'!$G:$G,集計!$B20,'収入・支出詳細（貼り付け）'!$H:$H,集計!$C20)</f>
        <v>0</v>
      </c>
      <c r="H20" s="11">
        <f>-SUMIFS('収入・支出詳細（貼り付け）'!$E:$E,'収入・支出詳細（貼り付け）'!$B:$B,1,'収入・支出詳細（貼り付け）'!$A:$A,集計!H$3,'収入・支出詳細（貼り付け）'!$G:$G,集計!$B20,'収入・支出詳細（貼り付け）'!$H:$H,集計!$C20)</f>
        <v>0</v>
      </c>
      <c r="I20" s="11">
        <f>-SUMIFS('収入・支出詳細（貼り付け）'!$E:$E,'収入・支出詳細（貼り付け）'!$B:$B,1,'収入・支出詳細（貼り付け）'!$A:$A,集計!I$3,'収入・支出詳細（貼り付け）'!$G:$G,集計!$B20,'収入・支出詳細（貼り付け）'!$H:$H,集計!$C20)</f>
        <v>0</v>
      </c>
      <c r="J20" s="11">
        <f>-SUMIFS('収入・支出詳細（貼り付け）'!$E:$E,'収入・支出詳細（貼り付け）'!$B:$B,1,'収入・支出詳細（貼り付け）'!$A:$A,集計!J$3,'収入・支出詳細（貼り付け）'!$G:$G,集計!$B20,'収入・支出詳細（貼り付け）'!$H:$H,集計!$C20)</f>
        <v>0</v>
      </c>
      <c r="K20" s="11">
        <f>-SUMIFS('収入・支出詳細（貼り付け）'!$E:$E,'収入・支出詳細（貼り付け）'!$B:$B,1,'収入・支出詳細（貼り付け）'!$A:$A,集計!K$3,'収入・支出詳細（貼り付け）'!$G:$G,集計!$B20,'収入・支出詳細（貼り付け）'!$H:$H,集計!$C20)</f>
        <v>0</v>
      </c>
      <c r="L20" s="11">
        <f>-SUMIFS('収入・支出詳細（貼り付け）'!$E:$E,'収入・支出詳細（貼り付け）'!$B:$B,1,'収入・支出詳細（貼り付け）'!$A:$A,集計!L$3,'収入・支出詳細（貼り付け）'!$G:$G,集計!$B20,'収入・支出詳細（貼り付け）'!$H:$H,集計!$C20)</f>
        <v>0</v>
      </c>
      <c r="M20" s="11">
        <f>-SUMIFS('収入・支出詳細（貼り付け）'!$E:$E,'収入・支出詳細（貼り付け）'!$B:$B,1,'収入・支出詳細（貼り付け）'!$A:$A,集計!M$3,'収入・支出詳細（貼り付け）'!$G:$G,集計!$B20,'収入・支出詳細（貼り付け）'!$H:$H,集計!$C20)</f>
        <v>0</v>
      </c>
      <c r="N20" s="11">
        <f>-SUMIFS('収入・支出詳細（貼り付け）'!$E:$E,'収入・支出詳細（貼り付け）'!$B:$B,1,'収入・支出詳細（貼り付け）'!$A:$A,集計!N$3,'収入・支出詳細（貼り付け）'!$G:$G,集計!$B20,'収入・支出詳細（貼り付け）'!$H:$H,集計!$C20)</f>
        <v>0</v>
      </c>
      <c r="O20" s="11">
        <f>-SUMIFS('収入・支出詳細（貼り付け）'!$E:$E,'収入・支出詳細（貼り付け）'!$B:$B,1,'収入・支出詳細（貼り付け）'!$A:$A,集計!O$3,'収入・支出詳細（貼り付け）'!$G:$G,集計!$B20,'収入・支出詳細（貼り付け）'!$H:$H,集計!$C20)</f>
        <v>0</v>
      </c>
      <c r="P20" s="20">
        <f t="shared" si="0"/>
        <v>0</v>
      </c>
    </row>
    <row r="21" spans="2:16" x14ac:dyDescent="0.3">
      <c r="B21" s="16" t="str">
        <f t="shared" si="3"/>
        <v>趣味・娯楽</v>
      </c>
      <c r="C21" s="17" t="s">
        <v>83</v>
      </c>
      <c r="D21" s="11">
        <f>-SUMIFS('収入・支出詳細（貼り付け）'!$E:$E,'収入・支出詳細（貼り付け）'!$B:$B,1,'収入・支出詳細（貼り付け）'!$A:$A,集計!D$3,'収入・支出詳細（貼り付け）'!$G:$G,集計!$B21,'収入・支出詳細（貼り付け）'!$H:$H,集計!$C21)</f>
        <v>0</v>
      </c>
      <c r="E21" s="11">
        <f>-SUMIFS('収入・支出詳細（貼り付け）'!$E:$E,'収入・支出詳細（貼り付け）'!$B:$B,1,'収入・支出詳細（貼り付け）'!$A:$A,集計!E$3,'収入・支出詳細（貼り付け）'!$G:$G,集計!$B21,'収入・支出詳細（貼り付け）'!$H:$H,集計!$C21)</f>
        <v>0</v>
      </c>
      <c r="F21" s="11">
        <f>-SUMIFS('収入・支出詳細（貼り付け）'!$E:$E,'収入・支出詳細（貼り付け）'!$B:$B,1,'収入・支出詳細（貼り付け）'!$A:$A,集計!F$3,'収入・支出詳細（貼り付け）'!$G:$G,集計!$B21,'収入・支出詳細（貼り付け）'!$H:$H,集計!$C21)</f>
        <v>0</v>
      </c>
      <c r="G21" s="11">
        <f>-SUMIFS('収入・支出詳細（貼り付け）'!$E:$E,'収入・支出詳細（貼り付け）'!$B:$B,1,'収入・支出詳細（貼り付け）'!$A:$A,集計!G$3,'収入・支出詳細（貼り付け）'!$G:$G,集計!$B21,'収入・支出詳細（貼り付け）'!$H:$H,集計!$C21)</f>
        <v>0</v>
      </c>
      <c r="H21" s="11">
        <f>-SUMIFS('収入・支出詳細（貼り付け）'!$E:$E,'収入・支出詳細（貼り付け）'!$B:$B,1,'収入・支出詳細（貼り付け）'!$A:$A,集計!H$3,'収入・支出詳細（貼り付け）'!$G:$G,集計!$B21,'収入・支出詳細（貼り付け）'!$H:$H,集計!$C21)</f>
        <v>0</v>
      </c>
      <c r="I21" s="11">
        <f>-SUMIFS('収入・支出詳細（貼り付け）'!$E:$E,'収入・支出詳細（貼り付け）'!$B:$B,1,'収入・支出詳細（貼り付け）'!$A:$A,集計!I$3,'収入・支出詳細（貼り付け）'!$G:$G,集計!$B21,'収入・支出詳細（貼り付け）'!$H:$H,集計!$C21)</f>
        <v>0</v>
      </c>
      <c r="J21" s="11">
        <f>-SUMIFS('収入・支出詳細（貼り付け）'!$E:$E,'収入・支出詳細（貼り付け）'!$B:$B,1,'収入・支出詳細（貼り付け）'!$A:$A,集計!J$3,'収入・支出詳細（貼り付け）'!$G:$G,集計!$B21,'収入・支出詳細（貼り付け）'!$H:$H,集計!$C21)</f>
        <v>0</v>
      </c>
      <c r="K21" s="11">
        <f>-SUMIFS('収入・支出詳細（貼り付け）'!$E:$E,'収入・支出詳細（貼り付け）'!$B:$B,1,'収入・支出詳細（貼り付け）'!$A:$A,集計!K$3,'収入・支出詳細（貼り付け）'!$G:$G,集計!$B21,'収入・支出詳細（貼り付け）'!$H:$H,集計!$C21)</f>
        <v>0</v>
      </c>
      <c r="L21" s="11">
        <f>-SUMIFS('収入・支出詳細（貼り付け）'!$E:$E,'収入・支出詳細（貼り付け）'!$B:$B,1,'収入・支出詳細（貼り付け）'!$A:$A,集計!L$3,'収入・支出詳細（貼り付け）'!$G:$G,集計!$B21,'収入・支出詳細（貼り付け）'!$H:$H,集計!$C21)</f>
        <v>0</v>
      </c>
      <c r="M21" s="11">
        <f>-SUMIFS('収入・支出詳細（貼り付け）'!$E:$E,'収入・支出詳細（貼り付け）'!$B:$B,1,'収入・支出詳細（貼り付け）'!$A:$A,集計!M$3,'収入・支出詳細（貼り付け）'!$G:$G,集計!$B21,'収入・支出詳細（貼り付け）'!$H:$H,集計!$C21)</f>
        <v>0</v>
      </c>
      <c r="N21" s="11">
        <f>-SUMIFS('収入・支出詳細（貼り付け）'!$E:$E,'収入・支出詳細（貼り付け）'!$B:$B,1,'収入・支出詳細（貼り付け）'!$A:$A,集計!N$3,'収入・支出詳細（貼り付け）'!$G:$G,集計!$B21,'収入・支出詳細（貼り付け）'!$H:$H,集計!$C21)</f>
        <v>0</v>
      </c>
      <c r="O21" s="11">
        <f>-SUMIFS('収入・支出詳細（貼り付け）'!$E:$E,'収入・支出詳細（貼り付け）'!$B:$B,1,'収入・支出詳細（貼り付け）'!$A:$A,集計!O$3,'収入・支出詳細（貼り付け）'!$G:$G,集計!$B21,'収入・支出詳細（貼り付け）'!$H:$H,集計!$C21)</f>
        <v>0</v>
      </c>
      <c r="P21" s="20">
        <f t="shared" si="0"/>
        <v>0</v>
      </c>
    </row>
    <row r="22" spans="2:16" x14ac:dyDescent="0.3">
      <c r="B22" s="16" t="str">
        <f t="shared" si="3"/>
        <v>趣味・娯楽</v>
      </c>
      <c r="C22" s="17" t="s">
        <v>68</v>
      </c>
      <c r="D22" s="11">
        <f>-SUMIFS('収入・支出詳細（貼り付け）'!$E:$E,'収入・支出詳細（貼り付け）'!$B:$B,1,'収入・支出詳細（貼り付け）'!$A:$A,集計!D$3,'収入・支出詳細（貼り付け）'!$G:$G,集計!$B22,'収入・支出詳細（貼り付け）'!$H:$H,集計!$C22)</f>
        <v>0</v>
      </c>
      <c r="E22" s="11">
        <f>-SUMIFS('収入・支出詳細（貼り付け）'!$E:$E,'収入・支出詳細（貼り付け）'!$B:$B,1,'収入・支出詳細（貼り付け）'!$A:$A,集計!E$3,'収入・支出詳細（貼り付け）'!$G:$G,集計!$B22,'収入・支出詳細（貼り付け）'!$H:$H,集計!$C22)</f>
        <v>0</v>
      </c>
      <c r="F22" s="11">
        <f>-SUMIFS('収入・支出詳細（貼り付け）'!$E:$E,'収入・支出詳細（貼り付け）'!$B:$B,1,'収入・支出詳細（貼り付け）'!$A:$A,集計!F$3,'収入・支出詳細（貼り付け）'!$G:$G,集計!$B22,'収入・支出詳細（貼り付け）'!$H:$H,集計!$C22)</f>
        <v>0</v>
      </c>
      <c r="G22" s="11">
        <f>-SUMIFS('収入・支出詳細（貼り付け）'!$E:$E,'収入・支出詳細（貼り付け）'!$B:$B,1,'収入・支出詳細（貼り付け）'!$A:$A,集計!G$3,'収入・支出詳細（貼り付け）'!$G:$G,集計!$B22,'収入・支出詳細（貼り付け）'!$H:$H,集計!$C22)</f>
        <v>0</v>
      </c>
      <c r="H22" s="11">
        <f>-SUMIFS('収入・支出詳細（貼り付け）'!$E:$E,'収入・支出詳細（貼り付け）'!$B:$B,1,'収入・支出詳細（貼り付け）'!$A:$A,集計!H$3,'収入・支出詳細（貼り付け）'!$G:$G,集計!$B22,'収入・支出詳細（貼り付け）'!$H:$H,集計!$C22)</f>
        <v>0</v>
      </c>
      <c r="I22" s="11">
        <f>-SUMIFS('収入・支出詳細（貼り付け）'!$E:$E,'収入・支出詳細（貼り付け）'!$B:$B,1,'収入・支出詳細（貼り付け）'!$A:$A,集計!I$3,'収入・支出詳細（貼り付け）'!$G:$G,集計!$B22,'収入・支出詳細（貼り付け）'!$H:$H,集計!$C22)</f>
        <v>0</v>
      </c>
      <c r="J22" s="11">
        <f>-SUMIFS('収入・支出詳細（貼り付け）'!$E:$E,'収入・支出詳細（貼り付け）'!$B:$B,1,'収入・支出詳細（貼り付け）'!$A:$A,集計!J$3,'収入・支出詳細（貼り付け）'!$G:$G,集計!$B22,'収入・支出詳細（貼り付け）'!$H:$H,集計!$C22)</f>
        <v>0</v>
      </c>
      <c r="K22" s="11">
        <f>-SUMIFS('収入・支出詳細（貼り付け）'!$E:$E,'収入・支出詳細（貼り付け）'!$B:$B,1,'収入・支出詳細（貼り付け）'!$A:$A,集計!K$3,'収入・支出詳細（貼り付け）'!$G:$G,集計!$B22,'収入・支出詳細（貼り付け）'!$H:$H,集計!$C22)</f>
        <v>0</v>
      </c>
      <c r="L22" s="11">
        <f>-SUMIFS('収入・支出詳細（貼り付け）'!$E:$E,'収入・支出詳細（貼り付け）'!$B:$B,1,'収入・支出詳細（貼り付け）'!$A:$A,集計!L$3,'収入・支出詳細（貼り付け）'!$G:$G,集計!$B22,'収入・支出詳細（貼り付け）'!$H:$H,集計!$C22)</f>
        <v>0</v>
      </c>
      <c r="M22" s="11">
        <f>-SUMIFS('収入・支出詳細（貼り付け）'!$E:$E,'収入・支出詳細（貼り付け）'!$B:$B,1,'収入・支出詳細（貼り付け）'!$A:$A,集計!M$3,'収入・支出詳細（貼り付け）'!$G:$G,集計!$B22,'収入・支出詳細（貼り付け）'!$H:$H,集計!$C22)</f>
        <v>0</v>
      </c>
      <c r="N22" s="11">
        <f>-SUMIFS('収入・支出詳細（貼り付け）'!$E:$E,'収入・支出詳細（貼り付け）'!$B:$B,1,'収入・支出詳細（貼り付け）'!$A:$A,集計!N$3,'収入・支出詳細（貼り付け）'!$G:$G,集計!$B22,'収入・支出詳細（貼り付け）'!$H:$H,集計!$C22)</f>
        <v>0</v>
      </c>
      <c r="O22" s="11">
        <f>-SUMIFS('収入・支出詳細（貼り付け）'!$E:$E,'収入・支出詳細（貼り付け）'!$B:$B,1,'収入・支出詳細（貼り付け）'!$A:$A,集計!O$3,'収入・支出詳細（貼り付け）'!$G:$G,集計!$B22,'収入・支出詳細（貼り付け）'!$H:$H,集計!$C22)</f>
        <v>0</v>
      </c>
      <c r="P22" s="20">
        <f t="shared" si="0"/>
        <v>0</v>
      </c>
    </row>
    <row r="23" spans="2:16" x14ac:dyDescent="0.3">
      <c r="B23" s="16" t="str">
        <f t="shared" si="3"/>
        <v>趣味・娯楽</v>
      </c>
      <c r="C23" s="17" t="s">
        <v>72</v>
      </c>
      <c r="D23" s="11">
        <f>-SUMIFS('収入・支出詳細（貼り付け）'!$E:$E,'収入・支出詳細（貼り付け）'!$B:$B,1,'収入・支出詳細（貼り付け）'!$A:$A,集計!D$3,'収入・支出詳細（貼り付け）'!$G:$G,集計!$B23,'収入・支出詳細（貼り付け）'!$H:$H,集計!$C23)</f>
        <v>0</v>
      </c>
      <c r="E23" s="11">
        <f>-SUMIFS('収入・支出詳細（貼り付け）'!$E:$E,'収入・支出詳細（貼り付け）'!$B:$B,1,'収入・支出詳細（貼り付け）'!$A:$A,集計!E$3,'収入・支出詳細（貼り付け）'!$G:$G,集計!$B23,'収入・支出詳細（貼り付け）'!$H:$H,集計!$C23)</f>
        <v>0</v>
      </c>
      <c r="F23" s="11">
        <f>-SUMIFS('収入・支出詳細（貼り付け）'!$E:$E,'収入・支出詳細（貼り付け）'!$B:$B,1,'収入・支出詳細（貼り付け）'!$A:$A,集計!F$3,'収入・支出詳細（貼り付け）'!$G:$G,集計!$B23,'収入・支出詳細（貼り付け）'!$H:$H,集計!$C23)</f>
        <v>0</v>
      </c>
      <c r="G23" s="11">
        <f>-SUMIFS('収入・支出詳細（貼り付け）'!$E:$E,'収入・支出詳細（貼り付け）'!$B:$B,1,'収入・支出詳細（貼り付け）'!$A:$A,集計!G$3,'収入・支出詳細（貼り付け）'!$G:$G,集計!$B23,'収入・支出詳細（貼り付け）'!$H:$H,集計!$C23)</f>
        <v>0</v>
      </c>
      <c r="H23" s="11">
        <f>-SUMIFS('収入・支出詳細（貼り付け）'!$E:$E,'収入・支出詳細（貼り付け）'!$B:$B,1,'収入・支出詳細（貼り付け）'!$A:$A,集計!H$3,'収入・支出詳細（貼り付け）'!$G:$G,集計!$B23,'収入・支出詳細（貼り付け）'!$H:$H,集計!$C23)</f>
        <v>0</v>
      </c>
      <c r="I23" s="11">
        <f>-SUMIFS('収入・支出詳細（貼り付け）'!$E:$E,'収入・支出詳細（貼り付け）'!$B:$B,1,'収入・支出詳細（貼り付け）'!$A:$A,集計!I$3,'収入・支出詳細（貼り付け）'!$G:$G,集計!$B23,'収入・支出詳細（貼り付け）'!$H:$H,集計!$C23)</f>
        <v>0</v>
      </c>
      <c r="J23" s="11">
        <f>-SUMIFS('収入・支出詳細（貼り付け）'!$E:$E,'収入・支出詳細（貼り付け）'!$B:$B,1,'収入・支出詳細（貼り付け）'!$A:$A,集計!J$3,'収入・支出詳細（貼り付け）'!$G:$G,集計!$B23,'収入・支出詳細（貼り付け）'!$H:$H,集計!$C23)</f>
        <v>0</v>
      </c>
      <c r="K23" s="11">
        <f>-SUMIFS('収入・支出詳細（貼り付け）'!$E:$E,'収入・支出詳細（貼り付け）'!$B:$B,1,'収入・支出詳細（貼り付け）'!$A:$A,集計!K$3,'収入・支出詳細（貼り付け）'!$G:$G,集計!$B23,'収入・支出詳細（貼り付け）'!$H:$H,集計!$C23)</f>
        <v>0</v>
      </c>
      <c r="L23" s="11">
        <f>-SUMIFS('収入・支出詳細（貼り付け）'!$E:$E,'収入・支出詳細（貼り付け）'!$B:$B,1,'収入・支出詳細（貼り付け）'!$A:$A,集計!L$3,'収入・支出詳細（貼り付け）'!$G:$G,集計!$B23,'収入・支出詳細（貼り付け）'!$H:$H,集計!$C23)</f>
        <v>0</v>
      </c>
      <c r="M23" s="11">
        <f>-SUMIFS('収入・支出詳細（貼り付け）'!$E:$E,'収入・支出詳細（貼り付け）'!$B:$B,1,'収入・支出詳細（貼り付け）'!$A:$A,集計!M$3,'収入・支出詳細（貼り付け）'!$G:$G,集計!$B23,'収入・支出詳細（貼り付け）'!$H:$H,集計!$C23)</f>
        <v>0</v>
      </c>
      <c r="N23" s="11">
        <f>-SUMIFS('収入・支出詳細（貼り付け）'!$E:$E,'収入・支出詳細（貼り付け）'!$B:$B,1,'収入・支出詳細（貼り付け）'!$A:$A,集計!N$3,'収入・支出詳細（貼り付け）'!$G:$G,集計!$B23,'収入・支出詳細（貼り付け）'!$H:$H,集計!$C23)</f>
        <v>0</v>
      </c>
      <c r="O23" s="11">
        <f>-SUMIFS('収入・支出詳細（貼り付け）'!$E:$E,'収入・支出詳細（貼り付け）'!$B:$B,1,'収入・支出詳細（貼り付け）'!$A:$A,集計!O$3,'収入・支出詳細（貼り付け）'!$G:$G,集計!$B23,'収入・支出詳細（貼り付け）'!$H:$H,集計!$C23)</f>
        <v>0</v>
      </c>
      <c r="P23" s="20">
        <f t="shared" si="0"/>
        <v>0</v>
      </c>
    </row>
    <row r="24" spans="2:16" x14ac:dyDescent="0.3">
      <c r="B24" s="16" t="str">
        <f t="shared" si="3"/>
        <v>趣味・娯楽</v>
      </c>
      <c r="C24" s="17" t="s">
        <v>38</v>
      </c>
      <c r="D24" s="11">
        <f>-SUMIFS('収入・支出詳細（貼り付け）'!$E:$E,'収入・支出詳細（貼り付け）'!$B:$B,1,'収入・支出詳細（貼り付け）'!$A:$A,集計!D$3,'収入・支出詳細（貼り付け）'!$G:$G,集計!$B24,'収入・支出詳細（貼り付け）'!$H:$H,集計!$C24)</f>
        <v>0</v>
      </c>
      <c r="E24" s="11">
        <f>-SUMIFS('収入・支出詳細（貼り付け）'!$E:$E,'収入・支出詳細（貼り付け）'!$B:$B,1,'収入・支出詳細（貼り付け）'!$A:$A,集計!E$3,'収入・支出詳細（貼り付け）'!$G:$G,集計!$B24,'収入・支出詳細（貼り付け）'!$H:$H,集計!$C24)</f>
        <v>0</v>
      </c>
      <c r="F24" s="11">
        <f>-SUMIFS('収入・支出詳細（貼り付け）'!$E:$E,'収入・支出詳細（貼り付け）'!$B:$B,1,'収入・支出詳細（貼り付け）'!$A:$A,集計!F$3,'収入・支出詳細（貼り付け）'!$G:$G,集計!$B24,'収入・支出詳細（貼り付け）'!$H:$H,集計!$C24)</f>
        <v>0</v>
      </c>
      <c r="G24" s="11">
        <f>-SUMIFS('収入・支出詳細（貼り付け）'!$E:$E,'収入・支出詳細（貼り付け）'!$B:$B,1,'収入・支出詳細（貼り付け）'!$A:$A,集計!G$3,'収入・支出詳細（貼り付け）'!$G:$G,集計!$B24,'収入・支出詳細（貼り付け）'!$H:$H,集計!$C24)</f>
        <v>0</v>
      </c>
      <c r="H24" s="11">
        <f>-SUMIFS('収入・支出詳細（貼り付け）'!$E:$E,'収入・支出詳細（貼り付け）'!$B:$B,1,'収入・支出詳細（貼り付け）'!$A:$A,集計!H$3,'収入・支出詳細（貼り付け）'!$G:$G,集計!$B24,'収入・支出詳細（貼り付け）'!$H:$H,集計!$C24)</f>
        <v>0</v>
      </c>
      <c r="I24" s="11">
        <f>-SUMIFS('収入・支出詳細（貼り付け）'!$E:$E,'収入・支出詳細（貼り付け）'!$B:$B,1,'収入・支出詳細（貼り付け）'!$A:$A,集計!I$3,'収入・支出詳細（貼り付け）'!$G:$G,集計!$B24,'収入・支出詳細（貼り付け）'!$H:$H,集計!$C24)</f>
        <v>0</v>
      </c>
      <c r="J24" s="11">
        <f>-SUMIFS('収入・支出詳細（貼り付け）'!$E:$E,'収入・支出詳細（貼り付け）'!$B:$B,1,'収入・支出詳細（貼り付け）'!$A:$A,集計!J$3,'収入・支出詳細（貼り付け）'!$G:$G,集計!$B24,'収入・支出詳細（貼り付け）'!$H:$H,集計!$C24)</f>
        <v>0</v>
      </c>
      <c r="K24" s="11">
        <f>-SUMIFS('収入・支出詳細（貼り付け）'!$E:$E,'収入・支出詳細（貼り付け）'!$B:$B,1,'収入・支出詳細（貼り付け）'!$A:$A,集計!K$3,'収入・支出詳細（貼り付け）'!$G:$G,集計!$B24,'収入・支出詳細（貼り付け）'!$H:$H,集計!$C24)</f>
        <v>0</v>
      </c>
      <c r="L24" s="11">
        <f>-SUMIFS('収入・支出詳細（貼り付け）'!$E:$E,'収入・支出詳細（貼り付け）'!$B:$B,1,'収入・支出詳細（貼り付け）'!$A:$A,集計!L$3,'収入・支出詳細（貼り付け）'!$G:$G,集計!$B24,'収入・支出詳細（貼り付け）'!$H:$H,集計!$C24)</f>
        <v>0</v>
      </c>
      <c r="M24" s="11">
        <f>-SUMIFS('収入・支出詳細（貼り付け）'!$E:$E,'収入・支出詳細（貼り付け）'!$B:$B,1,'収入・支出詳細（貼り付け）'!$A:$A,集計!M$3,'収入・支出詳細（貼り付け）'!$G:$G,集計!$B24,'収入・支出詳細（貼り付け）'!$H:$H,集計!$C24)</f>
        <v>0</v>
      </c>
      <c r="N24" s="11">
        <f>-SUMIFS('収入・支出詳細（貼り付け）'!$E:$E,'収入・支出詳細（貼り付け）'!$B:$B,1,'収入・支出詳細（貼り付け）'!$A:$A,集計!N$3,'収入・支出詳細（貼り付け）'!$G:$G,集計!$B24,'収入・支出詳細（貼り付け）'!$H:$H,集計!$C24)</f>
        <v>0</v>
      </c>
      <c r="O24" s="11">
        <f>-SUMIFS('収入・支出詳細（貼り付け）'!$E:$E,'収入・支出詳細（貼り付け）'!$B:$B,1,'収入・支出詳細（貼り付け）'!$A:$A,集計!O$3,'収入・支出詳細（貼り付け）'!$G:$G,集計!$B24,'収入・支出詳細（貼り付け）'!$H:$H,集計!$C24)</f>
        <v>0</v>
      </c>
      <c r="P24" s="20">
        <f t="shared" si="0"/>
        <v>0</v>
      </c>
    </row>
    <row r="25" spans="2:16" x14ac:dyDescent="0.3">
      <c r="B25" s="16" t="str">
        <f t="shared" si="3"/>
        <v>趣味・娯楽</v>
      </c>
      <c r="C25" s="17" t="s">
        <v>84</v>
      </c>
      <c r="D25" s="11">
        <f>-SUMIFS('収入・支出詳細（貼り付け）'!$E:$E,'収入・支出詳細（貼り付け）'!$B:$B,1,'収入・支出詳細（貼り付け）'!$A:$A,集計!D$3,'収入・支出詳細（貼り付け）'!$G:$G,集計!$B25,'収入・支出詳細（貼り付け）'!$H:$H,集計!$C25)</f>
        <v>0</v>
      </c>
      <c r="E25" s="11">
        <f>-SUMIFS('収入・支出詳細（貼り付け）'!$E:$E,'収入・支出詳細（貼り付け）'!$B:$B,1,'収入・支出詳細（貼り付け）'!$A:$A,集計!E$3,'収入・支出詳細（貼り付け）'!$G:$G,集計!$B25,'収入・支出詳細（貼り付け）'!$H:$H,集計!$C25)</f>
        <v>0</v>
      </c>
      <c r="F25" s="11">
        <f>-SUMIFS('収入・支出詳細（貼り付け）'!$E:$E,'収入・支出詳細（貼り付け）'!$B:$B,1,'収入・支出詳細（貼り付け）'!$A:$A,集計!F$3,'収入・支出詳細（貼り付け）'!$G:$G,集計!$B25,'収入・支出詳細（貼り付け）'!$H:$H,集計!$C25)</f>
        <v>0</v>
      </c>
      <c r="G25" s="11">
        <f>-SUMIFS('収入・支出詳細（貼り付け）'!$E:$E,'収入・支出詳細（貼り付け）'!$B:$B,1,'収入・支出詳細（貼り付け）'!$A:$A,集計!G$3,'収入・支出詳細（貼り付け）'!$G:$G,集計!$B25,'収入・支出詳細（貼り付け）'!$H:$H,集計!$C25)</f>
        <v>0</v>
      </c>
      <c r="H25" s="11">
        <f>-SUMIFS('収入・支出詳細（貼り付け）'!$E:$E,'収入・支出詳細（貼り付け）'!$B:$B,1,'収入・支出詳細（貼り付け）'!$A:$A,集計!H$3,'収入・支出詳細（貼り付け）'!$G:$G,集計!$B25,'収入・支出詳細（貼り付け）'!$H:$H,集計!$C25)</f>
        <v>0</v>
      </c>
      <c r="I25" s="11">
        <f>-SUMIFS('収入・支出詳細（貼り付け）'!$E:$E,'収入・支出詳細（貼り付け）'!$B:$B,1,'収入・支出詳細（貼り付け）'!$A:$A,集計!I$3,'収入・支出詳細（貼り付け）'!$G:$G,集計!$B25,'収入・支出詳細（貼り付け）'!$H:$H,集計!$C25)</f>
        <v>0</v>
      </c>
      <c r="J25" s="11">
        <f>-SUMIFS('収入・支出詳細（貼り付け）'!$E:$E,'収入・支出詳細（貼り付け）'!$B:$B,1,'収入・支出詳細（貼り付け）'!$A:$A,集計!J$3,'収入・支出詳細（貼り付け）'!$G:$G,集計!$B25,'収入・支出詳細（貼り付け）'!$H:$H,集計!$C25)</f>
        <v>0</v>
      </c>
      <c r="K25" s="11">
        <f>-SUMIFS('収入・支出詳細（貼り付け）'!$E:$E,'収入・支出詳細（貼り付け）'!$B:$B,1,'収入・支出詳細（貼り付け）'!$A:$A,集計!K$3,'収入・支出詳細（貼り付け）'!$G:$G,集計!$B25,'収入・支出詳細（貼り付け）'!$H:$H,集計!$C25)</f>
        <v>0</v>
      </c>
      <c r="L25" s="11">
        <f>-SUMIFS('収入・支出詳細（貼り付け）'!$E:$E,'収入・支出詳細（貼り付け）'!$B:$B,1,'収入・支出詳細（貼り付け）'!$A:$A,集計!L$3,'収入・支出詳細（貼り付け）'!$G:$G,集計!$B25,'収入・支出詳細（貼り付け）'!$H:$H,集計!$C25)</f>
        <v>0</v>
      </c>
      <c r="M25" s="11">
        <f>-SUMIFS('収入・支出詳細（貼り付け）'!$E:$E,'収入・支出詳細（貼り付け）'!$B:$B,1,'収入・支出詳細（貼り付け）'!$A:$A,集計!M$3,'収入・支出詳細（貼り付け）'!$G:$G,集計!$B25,'収入・支出詳細（貼り付け）'!$H:$H,集計!$C25)</f>
        <v>0</v>
      </c>
      <c r="N25" s="11">
        <f>-SUMIFS('収入・支出詳細（貼り付け）'!$E:$E,'収入・支出詳細（貼り付け）'!$B:$B,1,'収入・支出詳細（貼り付け）'!$A:$A,集計!N$3,'収入・支出詳細（貼り付け）'!$G:$G,集計!$B25,'収入・支出詳細（貼り付け）'!$H:$H,集計!$C25)</f>
        <v>0</v>
      </c>
      <c r="O25" s="11">
        <f>-SUMIFS('収入・支出詳細（貼り付け）'!$E:$E,'収入・支出詳細（貼り付け）'!$B:$B,1,'収入・支出詳細（貼り付け）'!$A:$A,集計!O$3,'収入・支出詳細（貼り付け）'!$G:$G,集計!$B25,'収入・支出詳細（貼り付け）'!$H:$H,集計!$C25)</f>
        <v>0</v>
      </c>
      <c r="P25" s="20">
        <f t="shared" si="0"/>
        <v>0</v>
      </c>
    </row>
    <row r="26" spans="2:16" x14ac:dyDescent="0.3">
      <c r="B26" s="16" t="str">
        <f t="shared" si="3"/>
        <v>趣味・娯楽</v>
      </c>
      <c r="C26" s="17" t="s">
        <v>35</v>
      </c>
      <c r="D26" s="11">
        <f>-SUMIFS('収入・支出詳細（貼り付け）'!$E:$E,'収入・支出詳細（貼り付け）'!$B:$B,1,'収入・支出詳細（貼り付け）'!$A:$A,集計!D$3,'収入・支出詳細（貼り付け）'!$G:$G,集計!$B26,'収入・支出詳細（貼り付け）'!$H:$H,集計!$C26)</f>
        <v>0</v>
      </c>
      <c r="E26" s="11">
        <f>-SUMIFS('収入・支出詳細（貼り付け）'!$E:$E,'収入・支出詳細（貼り付け）'!$B:$B,1,'収入・支出詳細（貼り付け）'!$A:$A,集計!E$3,'収入・支出詳細（貼り付け）'!$G:$G,集計!$B26,'収入・支出詳細（貼り付け）'!$H:$H,集計!$C26)</f>
        <v>0</v>
      </c>
      <c r="F26" s="11">
        <f>-SUMIFS('収入・支出詳細（貼り付け）'!$E:$E,'収入・支出詳細（貼り付け）'!$B:$B,1,'収入・支出詳細（貼り付け）'!$A:$A,集計!F$3,'収入・支出詳細（貼り付け）'!$G:$G,集計!$B26,'収入・支出詳細（貼り付け）'!$H:$H,集計!$C26)</f>
        <v>0</v>
      </c>
      <c r="G26" s="11">
        <f>-SUMIFS('収入・支出詳細（貼り付け）'!$E:$E,'収入・支出詳細（貼り付け）'!$B:$B,1,'収入・支出詳細（貼り付け）'!$A:$A,集計!G$3,'収入・支出詳細（貼り付け）'!$G:$G,集計!$B26,'収入・支出詳細（貼り付け）'!$H:$H,集計!$C26)</f>
        <v>0</v>
      </c>
      <c r="H26" s="11">
        <f>-SUMIFS('収入・支出詳細（貼り付け）'!$E:$E,'収入・支出詳細（貼り付け）'!$B:$B,1,'収入・支出詳細（貼り付け）'!$A:$A,集計!H$3,'収入・支出詳細（貼り付け）'!$G:$G,集計!$B26,'収入・支出詳細（貼り付け）'!$H:$H,集計!$C26)</f>
        <v>0</v>
      </c>
      <c r="I26" s="11">
        <f>-SUMIFS('収入・支出詳細（貼り付け）'!$E:$E,'収入・支出詳細（貼り付け）'!$B:$B,1,'収入・支出詳細（貼り付け）'!$A:$A,集計!I$3,'収入・支出詳細（貼り付け）'!$G:$G,集計!$B26,'収入・支出詳細（貼り付け）'!$H:$H,集計!$C26)</f>
        <v>0</v>
      </c>
      <c r="J26" s="11">
        <f>-SUMIFS('収入・支出詳細（貼り付け）'!$E:$E,'収入・支出詳細（貼り付け）'!$B:$B,1,'収入・支出詳細（貼り付け）'!$A:$A,集計!J$3,'収入・支出詳細（貼り付け）'!$G:$G,集計!$B26,'収入・支出詳細（貼り付け）'!$H:$H,集計!$C26)</f>
        <v>0</v>
      </c>
      <c r="K26" s="11">
        <f>-SUMIFS('収入・支出詳細（貼り付け）'!$E:$E,'収入・支出詳細（貼り付け）'!$B:$B,1,'収入・支出詳細（貼り付け）'!$A:$A,集計!K$3,'収入・支出詳細（貼り付け）'!$G:$G,集計!$B26,'収入・支出詳細（貼り付け）'!$H:$H,集計!$C26)</f>
        <v>0</v>
      </c>
      <c r="L26" s="11">
        <f>-SUMIFS('収入・支出詳細（貼り付け）'!$E:$E,'収入・支出詳細（貼り付け）'!$B:$B,1,'収入・支出詳細（貼り付け）'!$A:$A,集計!L$3,'収入・支出詳細（貼り付け）'!$G:$G,集計!$B26,'収入・支出詳細（貼り付け）'!$H:$H,集計!$C26)</f>
        <v>0</v>
      </c>
      <c r="M26" s="11">
        <f>-SUMIFS('収入・支出詳細（貼り付け）'!$E:$E,'収入・支出詳細（貼り付け）'!$B:$B,1,'収入・支出詳細（貼り付け）'!$A:$A,集計!M$3,'収入・支出詳細（貼り付け）'!$G:$G,集計!$B26,'収入・支出詳細（貼り付け）'!$H:$H,集計!$C26)</f>
        <v>0</v>
      </c>
      <c r="N26" s="11">
        <f>-SUMIFS('収入・支出詳細（貼り付け）'!$E:$E,'収入・支出詳細（貼り付け）'!$B:$B,1,'収入・支出詳細（貼り付け）'!$A:$A,集計!N$3,'収入・支出詳細（貼り付け）'!$G:$G,集計!$B26,'収入・支出詳細（貼り付け）'!$H:$H,集計!$C26)</f>
        <v>0</v>
      </c>
      <c r="O26" s="11">
        <f>-SUMIFS('収入・支出詳細（貼り付け）'!$E:$E,'収入・支出詳細（貼り付け）'!$B:$B,1,'収入・支出詳細（貼り付け）'!$A:$A,集計!O$3,'収入・支出詳細（貼り付け）'!$G:$G,集計!$B26,'収入・支出詳細（貼り付け）'!$H:$H,集計!$C26)</f>
        <v>0</v>
      </c>
      <c r="P26" s="20">
        <f t="shared" si="0"/>
        <v>0</v>
      </c>
    </row>
    <row r="27" spans="2:16" x14ac:dyDescent="0.3">
      <c r="B27" s="16" t="s">
        <v>36</v>
      </c>
      <c r="C27" s="17" t="s">
        <v>36</v>
      </c>
      <c r="D27" s="11">
        <f>-SUMIFS('収入・支出詳細（貼り付け）'!$E:$E,'収入・支出詳細（貼り付け）'!$B:$B,1,'収入・支出詳細（貼り付け）'!$A:$A,集計!D$3,'収入・支出詳細（貼り付け）'!$G:$G,集計!$B27,'収入・支出詳細（貼り付け）'!$H:$H,集計!$C27)</f>
        <v>0</v>
      </c>
      <c r="E27" s="11">
        <f>-SUMIFS('収入・支出詳細（貼り付け）'!$E:$E,'収入・支出詳細（貼り付け）'!$B:$B,1,'収入・支出詳細（貼り付け）'!$A:$A,集計!E$3,'収入・支出詳細（貼り付け）'!$G:$G,集計!$B27,'収入・支出詳細（貼り付け）'!$H:$H,集計!$C27)</f>
        <v>0</v>
      </c>
      <c r="F27" s="11">
        <f>-SUMIFS('収入・支出詳細（貼り付け）'!$E:$E,'収入・支出詳細（貼り付け）'!$B:$B,1,'収入・支出詳細（貼り付け）'!$A:$A,集計!F$3,'収入・支出詳細（貼り付け）'!$G:$G,集計!$B27,'収入・支出詳細（貼り付け）'!$H:$H,集計!$C27)</f>
        <v>0</v>
      </c>
      <c r="G27" s="11">
        <f>-SUMIFS('収入・支出詳細（貼り付け）'!$E:$E,'収入・支出詳細（貼り付け）'!$B:$B,1,'収入・支出詳細（貼り付け）'!$A:$A,集計!G$3,'収入・支出詳細（貼り付け）'!$G:$G,集計!$B27,'収入・支出詳細（貼り付け）'!$H:$H,集計!$C27)</f>
        <v>0</v>
      </c>
      <c r="H27" s="11">
        <f>-SUMIFS('収入・支出詳細（貼り付け）'!$E:$E,'収入・支出詳細（貼り付け）'!$B:$B,1,'収入・支出詳細（貼り付け）'!$A:$A,集計!H$3,'収入・支出詳細（貼り付け）'!$G:$G,集計!$B27,'収入・支出詳細（貼り付け）'!$H:$H,集計!$C27)</f>
        <v>0</v>
      </c>
      <c r="I27" s="11">
        <f>-SUMIFS('収入・支出詳細（貼り付け）'!$E:$E,'収入・支出詳細（貼り付け）'!$B:$B,1,'収入・支出詳細（貼り付け）'!$A:$A,集計!I$3,'収入・支出詳細（貼り付け）'!$G:$G,集計!$B27,'収入・支出詳細（貼り付け）'!$H:$H,集計!$C27)</f>
        <v>0</v>
      </c>
      <c r="J27" s="11">
        <f>-SUMIFS('収入・支出詳細（貼り付け）'!$E:$E,'収入・支出詳細（貼り付け）'!$B:$B,1,'収入・支出詳細（貼り付け）'!$A:$A,集計!J$3,'収入・支出詳細（貼り付け）'!$G:$G,集計!$B27,'収入・支出詳細（貼り付け）'!$H:$H,集計!$C27)</f>
        <v>0</v>
      </c>
      <c r="K27" s="11">
        <f>-SUMIFS('収入・支出詳細（貼り付け）'!$E:$E,'収入・支出詳細（貼り付け）'!$B:$B,1,'収入・支出詳細（貼り付け）'!$A:$A,集計!K$3,'収入・支出詳細（貼り付け）'!$G:$G,集計!$B27,'収入・支出詳細（貼り付け）'!$H:$H,集計!$C27)</f>
        <v>0</v>
      </c>
      <c r="L27" s="11">
        <f>-SUMIFS('収入・支出詳細（貼り付け）'!$E:$E,'収入・支出詳細（貼り付け）'!$B:$B,1,'収入・支出詳細（貼り付け）'!$A:$A,集計!L$3,'収入・支出詳細（貼り付け）'!$G:$G,集計!$B27,'収入・支出詳細（貼り付け）'!$H:$H,集計!$C27)</f>
        <v>0</v>
      </c>
      <c r="M27" s="11">
        <f>-SUMIFS('収入・支出詳細（貼り付け）'!$E:$E,'収入・支出詳細（貼り付け）'!$B:$B,1,'収入・支出詳細（貼り付け）'!$A:$A,集計!M$3,'収入・支出詳細（貼り付け）'!$G:$G,集計!$B27,'収入・支出詳細（貼り付け）'!$H:$H,集計!$C27)</f>
        <v>0</v>
      </c>
      <c r="N27" s="11">
        <f>-SUMIFS('収入・支出詳細（貼り付け）'!$E:$E,'収入・支出詳細（貼り付け）'!$B:$B,1,'収入・支出詳細（貼り付け）'!$A:$A,集計!N$3,'収入・支出詳細（貼り付け）'!$G:$G,集計!$B27,'収入・支出詳細（貼り付け）'!$H:$H,集計!$C27)</f>
        <v>0</v>
      </c>
      <c r="O27" s="11">
        <f>-SUMIFS('収入・支出詳細（貼り付け）'!$E:$E,'収入・支出詳細（貼り付け）'!$B:$B,1,'収入・支出詳細（貼り付け）'!$A:$A,集計!O$3,'収入・支出詳細（貼り付け）'!$G:$G,集計!$B27,'収入・支出詳細（貼り付け）'!$H:$H,集計!$C27)</f>
        <v>0</v>
      </c>
      <c r="P27" s="20">
        <f t="shared" si="0"/>
        <v>0</v>
      </c>
    </row>
    <row r="28" spans="2:16" x14ac:dyDescent="0.3">
      <c r="B28" s="16" t="str">
        <f t="shared" ref="B28:B31" si="4">B27</f>
        <v>交際費</v>
      </c>
      <c r="C28" s="17" t="s">
        <v>61</v>
      </c>
      <c r="D28" s="11">
        <f>-SUMIFS('収入・支出詳細（貼り付け）'!$E:$E,'収入・支出詳細（貼り付け）'!$B:$B,1,'収入・支出詳細（貼り付け）'!$A:$A,集計!D$3,'収入・支出詳細（貼り付け）'!$G:$G,集計!$B28,'収入・支出詳細（貼り付け）'!$H:$H,集計!$C28)</f>
        <v>0</v>
      </c>
      <c r="E28" s="11">
        <f>-SUMIFS('収入・支出詳細（貼り付け）'!$E:$E,'収入・支出詳細（貼り付け）'!$B:$B,1,'収入・支出詳細（貼り付け）'!$A:$A,集計!E$3,'収入・支出詳細（貼り付け）'!$G:$G,集計!$B28,'収入・支出詳細（貼り付け）'!$H:$H,集計!$C28)</f>
        <v>0</v>
      </c>
      <c r="F28" s="11">
        <f>-SUMIFS('収入・支出詳細（貼り付け）'!$E:$E,'収入・支出詳細（貼り付け）'!$B:$B,1,'収入・支出詳細（貼り付け）'!$A:$A,集計!F$3,'収入・支出詳細（貼り付け）'!$G:$G,集計!$B28,'収入・支出詳細（貼り付け）'!$H:$H,集計!$C28)</f>
        <v>0</v>
      </c>
      <c r="G28" s="11">
        <f>-SUMIFS('収入・支出詳細（貼り付け）'!$E:$E,'収入・支出詳細（貼り付け）'!$B:$B,1,'収入・支出詳細（貼り付け）'!$A:$A,集計!G$3,'収入・支出詳細（貼り付け）'!$G:$G,集計!$B28,'収入・支出詳細（貼り付け）'!$H:$H,集計!$C28)</f>
        <v>0</v>
      </c>
      <c r="H28" s="11">
        <f>-SUMIFS('収入・支出詳細（貼り付け）'!$E:$E,'収入・支出詳細（貼り付け）'!$B:$B,1,'収入・支出詳細（貼り付け）'!$A:$A,集計!H$3,'収入・支出詳細（貼り付け）'!$G:$G,集計!$B28,'収入・支出詳細（貼り付け）'!$H:$H,集計!$C28)</f>
        <v>0</v>
      </c>
      <c r="I28" s="11">
        <f>-SUMIFS('収入・支出詳細（貼り付け）'!$E:$E,'収入・支出詳細（貼り付け）'!$B:$B,1,'収入・支出詳細（貼り付け）'!$A:$A,集計!I$3,'収入・支出詳細（貼り付け）'!$G:$G,集計!$B28,'収入・支出詳細（貼り付け）'!$H:$H,集計!$C28)</f>
        <v>0</v>
      </c>
      <c r="J28" s="11">
        <f>-SUMIFS('収入・支出詳細（貼り付け）'!$E:$E,'収入・支出詳細（貼り付け）'!$B:$B,1,'収入・支出詳細（貼り付け）'!$A:$A,集計!J$3,'収入・支出詳細（貼り付け）'!$G:$G,集計!$B28,'収入・支出詳細（貼り付け）'!$H:$H,集計!$C28)</f>
        <v>0</v>
      </c>
      <c r="K28" s="11">
        <f>-SUMIFS('収入・支出詳細（貼り付け）'!$E:$E,'収入・支出詳細（貼り付け）'!$B:$B,1,'収入・支出詳細（貼り付け）'!$A:$A,集計!K$3,'収入・支出詳細（貼り付け）'!$G:$G,集計!$B28,'収入・支出詳細（貼り付け）'!$H:$H,集計!$C28)</f>
        <v>0</v>
      </c>
      <c r="L28" s="11">
        <f>-SUMIFS('収入・支出詳細（貼り付け）'!$E:$E,'収入・支出詳細（貼り付け）'!$B:$B,1,'収入・支出詳細（貼り付け）'!$A:$A,集計!L$3,'収入・支出詳細（貼り付け）'!$G:$G,集計!$B28,'収入・支出詳細（貼り付け）'!$H:$H,集計!$C28)</f>
        <v>0</v>
      </c>
      <c r="M28" s="11">
        <f>-SUMIFS('収入・支出詳細（貼り付け）'!$E:$E,'収入・支出詳細（貼り付け）'!$B:$B,1,'収入・支出詳細（貼り付け）'!$A:$A,集計!M$3,'収入・支出詳細（貼り付け）'!$G:$G,集計!$B28,'収入・支出詳細（貼り付け）'!$H:$H,集計!$C28)</f>
        <v>0</v>
      </c>
      <c r="N28" s="11">
        <f>-SUMIFS('収入・支出詳細（貼り付け）'!$E:$E,'収入・支出詳細（貼り付け）'!$B:$B,1,'収入・支出詳細（貼り付け）'!$A:$A,集計!N$3,'収入・支出詳細（貼り付け）'!$G:$G,集計!$B28,'収入・支出詳細（貼り付け）'!$H:$H,集計!$C28)</f>
        <v>0</v>
      </c>
      <c r="O28" s="11">
        <f>-SUMIFS('収入・支出詳細（貼り付け）'!$E:$E,'収入・支出詳細（貼り付け）'!$B:$B,1,'収入・支出詳細（貼り付け）'!$A:$A,集計!O$3,'収入・支出詳細（貼り付け）'!$G:$G,集計!$B28,'収入・支出詳細（貼り付け）'!$H:$H,集計!$C28)</f>
        <v>0</v>
      </c>
      <c r="P28" s="20">
        <f t="shared" si="0"/>
        <v>0</v>
      </c>
    </row>
    <row r="29" spans="2:16" x14ac:dyDescent="0.3">
      <c r="B29" s="16" t="str">
        <f t="shared" si="4"/>
        <v>交際費</v>
      </c>
      <c r="C29" s="17" t="s">
        <v>37</v>
      </c>
      <c r="D29" s="11">
        <f>-SUMIFS('収入・支出詳細（貼り付け）'!$E:$E,'収入・支出詳細（貼り付け）'!$B:$B,1,'収入・支出詳細（貼り付け）'!$A:$A,集計!D$3,'収入・支出詳細（貼り付け）'!$G:$G,集計!$B29,'収入・支出詳細（貼り付け）'!$H:$H,集計!$C29)</f>
        <v>0</v>
      </c>
      <c r="E29" s="11">
        <f>-SUMIFS('収入・支出詳細（貼り付け）'!$E:$E,'収入・支出詳細（貼り付け）'!$B:$B,1,'収入・支出詳細（貼り付け）'!$A:$A,集計!E$3,'収入・支出詳細（貼り付け）'!$G:$G,集計!$B29,'収入・支出詳細（貼り付け）'!$H:$H,集計!$C29)</f>
        <v>0</v>
      </c>
      <c r="F29" s="11">
        <f>-SUMIFS('収入・支出詳細（貼り付け）'!$E:$E,'収入・支出詳細（貼り付け）'!$B:$B,1,'収入・支出詳細（貼り付け）'!$A:$A,集計!F$3,'収入・支出詳細（貼り付け）'!$G:$G,集計!$B29,'収入・支出詳細（貼り付け）'!$H:$H,集計!$C29)</f>
        <v>0</v>
      </c>
      <c r="G29" s="11">
        <f>-SUMIFS('収入・支出詳細（貼り付け）'!$E:$E,'収入・支出詳細（貼り付け）'!$B:$B,1,'収入・支出詳細（貼り付け）'!$A:$A,集計!G$3,'収入・支出詳細（貼り付け）'!$G:$G,集計!$B29,'収入・支出詳細（貼り付け）'!$H:$H,集計!$C29)</f>
        <v>0</v>
      </c>
      <c r="H29" s="11">
        <f>-SUMIFS('収入・支出詳細（貼り付け）'!$E:$E,'収入・支出詳細（貼り付け）'!$B:$B,1,'収入・支出詳細（貼り付け）'!$A:$A,集計!H$3,'収入・支出詳細（貼り付け）'!$G:$G,集計!$B29,'収入・支出詳細（貼り付け）'!$H:$H,集計!$C29)</f>
        <v>0</v>
      </c>
      <c r="I29" s="11">
        <f>-SUMIFS('収入・支出詳細（貼り付け）'!$E:$E,'収入・支出詳細（貼り付け）'!$B:$B,1,'収入・支出詳細（貼り付け）'!$A:$A,集計!I$3,'収入・支出詳細（貼り付け）'!$G:$G,集計!$B29,'収入・支出詳細（貼り付け）'!$H:$H,集計!$C29)</f>
        <v>0</v>
      </c>
      <c r="J29" s="11">
        <f>-SUMIFS('収入・支出詳細（貼り付け）'!$E:$E,'収入・支出詳細（貼り付け）'!$B:$B,1,'収入・支出詳細（貼り付け）'!$A:$A,集計!J$3,'収入・支出詳細（貼り付け）'!$G:$G,集計!$B29,'収入・支出詳細（貼り付け）'!$H:$H,集計!$C29)</f>
        <v>0</v>
      </c>
      <c r="K29" s="11">
        <f>-SUMIFS('収入・支出詳細（貼り付け）'!$E:$E,'収入・支出詳細（貼り付け）'!$B:$B,1,'収入・支出詳細（貼り付け）'!$A:$A,集計!K$3,'収入・支出詳細（貼り付け）'!$G:$G,集計!$B29,'収入・支出詳細（貼り付け）'!$H:$H,集計!$C29)</f>
        <v>0</v>
      </c>
      <c r="L29" s="11">
        <f>-SUMIFS('収入・支出詳細（貼り付け）'!$E:$E,'収入・支出詳細（貼り付け）'!$B:$B,1,'収入・支出詳細（貼り付け）'!$A:$A,集計!L$3,'収入・支出詳細（貼り付け）'!$G:$G,集計!$B29,'収入・支出詳細（貼り付け）'!$H:$H,集計!$C29)</f>
        <v>0</v>
      </c>
      <c r="M29" s="11">
        <f>-SUMIFS('収入・支出詳細（貼り付け）'!$E:$E,'収入・支出詳細（貼り付け）'!$B:$B,1,'収入・支出詳細（貼り付け）'!$A:$A,集計!M$3,'収入・支出詳細（貼り付け）'!$G:$G,集計!$B29,'収入・支出詳細（貼り付け）'!$H:$H,集計!$C29)</f>
        <v>0</v>
      </c>
      <c r="N29" s="11">
        <f>-SUMIFS('収入・支出詳細（貼り付け）'!$E:$E,'収入・支出詳細（貼り付け）'!$B:$B,1,'収入・支出詳細（貼り付け）'!$A:$A,集計!N$3,'収入・支出詳細（貼り付け）'!$G:$G,集計!$B29,'収入・支出詳細（貼り付け）'!$H:$H,集計!$C29)</f>
        <v>0</v>
      </c>
      <c r="O29" s="11">
        <f>-SUMIFS('収入・支出詳細（貼り付け）'!$E:$E,'収入・支出詳細（貼り付け）'!$B:$B,1,'収入・支出詳細（貼り付け）'!$A:$A,集計!O$3,'収入・支出詳細（貼り付け）'!$G:$G,集計!$B29,'収入・支出詳細（貼り付け）'!$H:$H,集計!$C29)</f>
        <v>0</v>
      </c>
      <c r="P29" s="20">
        <f t="shared" si="0"/>
        <v>0</v>
      </c>
    </row>
    <row r="30" spans="2:16" x14ac:dyDescent="0.3">
      <c r="B30" s="16" t="str">
        <f t="shared" si="4"/>
        <v>交際費</v>
      </c>
      <c r="C30" s="17" t="s">
        <v>62</v>
      </c>
      <c r="D30" s="11">
        <f>-SUMIFS('収入・支出詳細（貼り付け）'!$E:$E,'収入・支出詳細（貼り付け）'!$B:$B,1,'収入・支出詳細（貼り付け）'!$A:$A,集計!D$3,'収入・支出詳細（貼り付け）'!$G:$G,集計!$B30,'収入・支出詳細（貼り付け）'!$H:$H,集計!$C30)</f>
        <v>0</v>
      </c>
      <c r="E30" s="11">
        <f>-SUMIFS('収入・支出詳細（貼り付け）'!$E:$E,'収入・支出詳細（貼り付け）'!$B:$B,1,'収入・支出詳細（貼り付け）'!$A:$A,集計!E$3,'収入・支出詳細（貼り付け）'!$G:$G,集計!$B30,'収入・支出詳細（貼り付け）'!$H:$H,集計!$C30)</f>
        <v>0</v>
      </c>
      <c r="F30" s="11">
        <f>-SUMIFS('収入・支出詳細（貼り付け）'!$E:$E,'収入・支出詳細（貼り付け）'!$B:$B,1,'収入・支出詳細（貼り付け）'!$A:$A,集計!F$3,'収入・支出詳細（貼り付け）'!$G:$G,集計!$B30,'収入・支出詳細（貼り付け）'!$H:$H,集計!$C30)</f>
        <v>0</v>
      </c>
      <c r="G30" s="11">
        <f>-SUMIFS('収入・支出詳細（貼り付け）'!$E:$E,'収入・支出詳細（貼り付け）'!$B:$B,1,'収入・支出詳細（貼り付け）'!$A:$A,集計!G$3,'収入・支出詳細（貼り付け）'!$G:$G,集計!$B30,'収入・支出詳細（貼り付け）'!$H:$H,集計!$C30)</f>
        <v>0</v>
      </c>
      <c r="H30" s="11">
        <f>-SUMIFS('収入・支出詳細（貼り付け）'!$E:$E,'収入・支出詳細（貼り付け）'!$B:$B,1,'収入・支出詳細（貼り付け）'!$A:$A,集計!H$3,'収入・支出詳細（貼り付け）'!$G:$G,集計!$B30,'収入・支出詳細（貼り付け）'!$H:$H,集計!$C30)</f>
        <v>0</v>
      </c>
      <c r="I30" s="11">
        <f>-SUMIFS('収入・支出詳細（貼り付け）'!$E:$E,'収入・支出詳細（貼り付け）'!$B:$B,1,'収入・支出詳細（貼り付け）'!$A:$A,集計!I$3,'収入・支出詳細（貼り付け）'!$G:$G,集計!$B30,'収入・支出詳細（貼り付け）'!$H:$H,集計!$C30)</f>
        <v>0</v>
      </c>
      <c r="J30" s="11">
        <f>-SUMIFS('収入・支出詳細（貼り付け）'!$E:$E,'収入・支出詳細（貼り付け）'!$B:$B,1,'収入・支出詳細（貼り付け）'!$A:$A,集計!J$3,'収入・支出詳細（貼り付け）'!$G:$G,集計!$B30,'収入・支出詳細（貼り付け）'!$H:$H,集計!$C30)</f>
        <v>0</v>
      </c>
      <c r="K30" s="11">
        <f>-SUMIFS('収入・支出詳細（貼り付け）'!$E:$E,'収入・支出詳細（貼り付け）'!$B:$B,1,'収入・支出詳細（貼り付け）'!$A:$A,集計!K$3,'収入・支出詳細（貼り付け）'!$G:$G,集計!$B30,'収入・支出詳細（貼り付け）'!$H:$H,集計!$C30)</f>
        <v>0</v>
      </c>
      <c r="L30" s="11">
        <f>-SUMIFS('収入・支出詳細（貼り付け）'!$E:$E,'収入・支出詳細（貼り付け）'!$B:$B,1,'収入・支出詳細（貼り付け）'!$A:$A,集計!L$3,'収入・支出詳細（貼り付け）'!$G:$G,集計!$B30,'収入・支出詳細（貼り付け）'!$H:$H,集計!$C30)</f>
        <v>0</v>
      </c>
      <c r="M30" s="11">
        <f>-SUMIFS('収入・支出詳細（貼り付け）'!$E:$E,'収入・支出詳細（貼り付け）'!$B:$B,1,'収入・支出詳細（貼り付け）'!$A:$A,集計!M$3,'収入・支出詳細（貼り付け）'!$G:$G,集計!$B30,'収入・支出詳細（貼り付け）'!$H:$H,集計!$C30)</f>
        <v>0</v>
      </c>
      <c r="N30" s="11">
        <f>-SUMIFS('収入・支出詳細（貼り付け）'!$E:$E,'収入・支出詳細（貼り付け）'!$B:$B,1,'収入・支出詳細（貼り付け）'!$A:$A,集計!N$3,'収入・支出詳細（貼り付け）'!$G:$G,集計!$B30,'収入・支出詳細（貼り付け）'!$H:$H,集計!$C30)</f>
        <v>0</v>
      </c>
      <c r="O30" s="11">
        <f>-SUMIFS('収入・支出詳細（貼り付け）'!$E:$E,'収入・支出詳細（貼り付け）'!$B:$B,1,'収入・支出詳細（貼り付け）'!$A:$A,集計!O$3,'収入・支出詳細（貼り付け）'!$G:$G,集計!$B30,'収入・支出詳細（貼り付け）'!$H:$H,集計!$C30)</f>
        <v>0</v>
      </c>
      <c r="P30" s="20">
        <f t="shared" si="0"/>
        <v>0</v>
      </c>
    </row>
    <row r="31" spans="2:16" x14ac:dyDescent="0.3">
      <c r="B31" s="16" t="str">
        <f t="shared" si="4"/>
        <v>交際費</v>
      </c>
      <c r="C31" s="17" t="s">
        <v>85</v>
      </c>
      <c r="D31" s="11">
        <f>-SUMIFS('収入・支出詳細（貼り付け）'!$E:$E,'収入・支出詳細（貼り付け）'!$B:$B,1,'収入・支出詳細（貼り付け）'!$A:$A,集計!D$3,'収入・支出詳細（貼り付け）'!$G:$G,集計!$B31,'収入・支出詳細（貼り付け）'!$H:$H,集計!$C31)</f>
        <v>0</v>
      </c>
      <c r="E31" s="11">
        <f>-SUMIFS('収入・支出詳細（貼り付け）'!$E:$E,'収入・支出詳細（貼り付け）'!$B:$B,1,'収入・支出詳細（貼り付け）'!$A:$A,集計!E$3,'収入・支出詳細（貼り付け）'!$G:$G,集計!$B31,'収入・支出詳細（貼り付け）'!$H:$H,集計!$C31)</f>
        <v>0</v>
      </c>
      <c r="F31" s="11">
        <f>-SUMIFS('収入・支出詳細（貼り付け）'!$E:$E,'収入・支出詳細（貼り付け）'!$B:$B,1,'収入・支出詳細（貼り付け）'!$A:$A,集計!F$3,'収入・支出詳細（貼り付け）'!$G:$G,集計!$B31,'収入・支出詳細（貼り付け）'!$H:$H,集計!$C31)</f>
        <v>0</v>
      </c>
      <c r="G31" s="11">
        <f>-SUMIFS('収入・支出詳細（貼り付け）'!$E:$E,'収入・支出詳細（貼り付け）'!$B:$B,1,'収入・支出詳細（貼り付け）'!$A:$A,集計!G$3,'収入・支出詳細（貼り付け）'!$G:$G,集計!$B31,'収入・支出詳細（貼り付け）'!$H:$H,集計!$C31)</f>
        <v>0</v>
      </c>
      <c r="H31" s="11">
        <f>-SUMIFS('収入・支出詳細（貼り付け）'!$E:$E,'収入・支出詳細（貼り付け）'!$B:$B,1,'収入・支出詳細（貼り付け）'!$A:$A,集計!H$3,'収入・支出詳細（貼り付け）'!$G:$G,集計!$B31,'収入・支出詳細（貼り付け）'!$H:$H,集計!$C31)</f>
        <v>0</v>
      </c>
      <c r="I31" s="11">
        <f>-SUMIFS('収入・支出詳細（貼り付け）'!$E:$E,'収入・支出詳細（貼り付け）'!$B:$B,1,'収入・支出詳細（貼り付け）'!$A:$A,集計!I$3,'収入・支出詳細（貼り付け）'!$G:$G,集計!$B31,'収入・支出詳細（貼り付け）'!$H:$H,集計!$C31)</f>
        <v>0</v>
      </c>
      <c r="J31" s="11">
        <f>-SUMIFS('収入・支出詳細（貼り付け）'!$E:$E,'収入・支出詳細（貼り付け）'!$B:$B,1,'収入・支出詳細（貼り付け）'!$A:$A,集計!J$3,'収入・支出詳細（貼り付け）'!$G:$G,集計!$B31,'収入・支出詳細（貼り付け）'!$H:$H,集計!$C31)</f>
        <v>0</v>
      </c>
      <c r="K31" s="11">
        <f>-SUMIFS('収入・支出詳細（貼り付け）'!$E:$E,'収入・支出詳細（貼り付け）'!$B:$B,1,'収入・支出詳細（貼り付け）'!$A:$A,集計!K$3,'収入・支出詳細（貼り付け）'!$G:$G,集計!$B31,'収入・支出詳細（貼り付け）'!$H:$H,集計!$C31)</f>
        <v>0</v>
      </c>
      <c r="L31" s="11">
        <f>-SUMIFS('収入・支出詳細（貼り付け）'!$E:$E,'収入・支出詳細（貼り付け）'!$B:$B,1,'収入・支出詳細（貼り付け）'!$A:$A,集計!L$3,'収入・支出詳細（貼り付け）'!$G:$G,集計!$B31,'収入・支出詳細（貼り付け）'!$H:$H,集計!$C31)</f>
        <v>0</v>
      </c>
      <c r="M31" s="11">
        <f>-SUMIFS('収入・支出詳細（貼り付け）'!$E:$E,'収入・支出詳細（貼り付け）'!$B:$B,1,'収入・支出詳細（貼り付け）'!$A:$A,集計!M$3,'収入・支出詳細（貼り付け）'!$G:$G,集計!$B31,'収入・支出詳細（貼り付け）'!$H:$H,集計!$C31)</f>
        <v>0</v>
      </c>
      <c r="N31" s="11">
        <f>-SUMIFS('収入・支出詳細（貼り付け）'!$E:$E,'収入・支出詳細（貼り付け）'!$B:$B,1,'収入・支出詳細（貼り付け）'!$A:$A,集計!N$3,'収入・支出詳細（貼り付け）'!$G:$G,集計!$B31,'収入・支出詳細（貼り付け）'!$H:$H,集計!$C31)</f>
        <v>0</v>
      </c>
      <c r="O31" s="11">
        <f>-SUMIFS('収入・支出詳細（貼り付け）'!$E:$E,'収入・支出詳細（貼り付け）'!$B:$B,1,'収入・支出詳細（貼り付け）'!$A:$A,集計!O$3,'収入・支出詳細（貼り付け）'!$G:$G,集計!$B31,'収入・支出詳細（貼り付け）'!$H:$H,集計!$C31)</f>
        <v>0</v>
      </c>
      <c r="P31" s="20">
        <f t="shared" si="0"/>
        <v>0</v>
      </c>
    </row>
    <row r="32" spans="2:16" x14ac:dyDescent="0.3">
      <c r="B32" s="16" t="s">
        <v>86</v>
      </c>
      <c r="C32" s="17" t="s">
        <v>86</v>
      </c>
      <c r="D32" s="11">
        <f>-SUMIFS('収入・支出詳細（貼り付け）'!$E:$E,'収入・支出詳細（貼り付け）'!$B:$B,1,'収入・支出詳細（貼り付け）'!$A:$A,集計!D$3,'収入・支出詳細（貼り付け）'!$G:$G,集計!$B32,'収入・支出詳細（貼り付け）'!$H:$H,集計!$C32)</f>
        <v>0</v>
      </c>
      <c r="E32" s="11">
        <f>-SUMIFS('収入・支出詳細（貼り付け）'!$E:$E,'収入・支出詳細（貼り付け）'!$B:$B,1,'収入・支出詳細（貼り付け）'!$A:$A,集計!E$3,'収入・支出詳細（貼り付け）'!$G:$G,集計!$B32,'収入・支出詳細（貼り付け）'!$H:$H,集計!$C32)</f>
        <v>0</v>
      </c>
      <c r="F32" s="11">
        <f>-SUMIFS('収入・支出詳細（貼り付け）'!$E:$E,'収入・支出詳細（貼り付け）'!$B:$B,1,'収入・支出詳細（貼り付け）'!$A:$A,集計!F$3,'収入・支出詳細（貼り付け）'!$G:$G,集計!$B32,'収入・支出詳細（貼り付け）'!$H:$H,集計!$C32)</f>
        <v>0</v>
      </c>
      <c r="G32" s="11">
        <f>-SUMIFS('収入・支出詳細（貼り付け）'!$E:$E,'収入・支出詳細（貼り付け）'!$B:$B,1,'収入・支出詳細（貼り付け）'!$A:$A,集計!G$3,'収入・支出詳細（貼り付け）'!$G:$G,集計!$B32,'収入・支出詳細（貼り付け）'!$H:$H,集計!$C32)</f>
        <v>0</v>
      </c>
      <c r="H32" s="11">
        <f>-SUMIFS('収入・支出詳細（貼り付け）'!$E:$E,'収入・支出詳細（貼り付け）'!$B:$B,1,'収入・支出詳細（貼り付け）'!$A:$A,集計!H$3,'収入・支出詳細（貼り付け）'!$G:$G,集計!$B32,'収入・支出詳細（貼り付け）'!$H:$H,集計!$C32)</f>
        <v>0</v>
      </c>
      <c r="I32" s="11">
        <f>-SUMIFS('収入・支出詳細（貼り付け）'!$E:$E,'収入・支出詳細（貼り付け）'!$B:$B,1,'収入・支出詳細（貼り付け）'!$A:$A,集計!I$3,'収入・支出詳細（貼り付け）'!$G:$G,集計!$B32,'収入・支出詳細（貼り付け）'!$H:$H,集計!$C32)</f>
        <v>0</v>
      </c>
      <c r="J32" s="11">
        <f>-SUMIFS('収入・支出詳細（貼り付け）'!$E:$E,'収入・支出詳細（貼り付け）'!$B:$B,1,'収入・支出詳細（貼り付け）'!$A:$A,集計!J$3,'収入・支出詳細（貼り付け）'!$G:$G,集計!$B32,'収入・支出詳細（貼り付け）'!$H:$H,集計!$C32)</f>
        <v>0</v>
      </c>
      <c r="K32" s="11">
        <f>-SUMIFS('収入・支出詳細（貼り付け）'!$E:$E,'収入・支出詳細（貼り付け）'!$B:$B,1,'収入・支出詳細（貼り付け）'!$A:$A,集計!K$3,'収入・支出詳細（貼り付け）'!$G:$G,集計!$B32,'収入・支出詳細（貼り付け）'!$H:$H,集計!$C32)</f>
        <v>0</v>
      </c>
      <c r="L32" s="11">
        <f>-SUMIFS('収入・支出詳細（貼り付け）'!$E:$E,'収入・支出詳細（貼り付け）'!$B:$B,1,'収入・支出詳細（貼り付け）'!$A:$A,集計!L$3,'収入・支出詳細（貼り付け）'!$G:$G,集計!$B32,'収入・支出詳細（貼り付け）'!$H:$H,集計!$C32)</f>
        <v>0</v>
      </c>
      <c r="M32" s="11">
        <f>-SUMIFS('収入・支出詳細（貼り付け）'!$E:$E,'収入・支出詳細（貼り付け）'!$B:$B,1,'収入・支出詳細（貼り付け）'!$A:$A,集計!M$3,'収入・支出詳細（貼り付け）'!$G:$G,集計!$B32,'収入・支出詳細（貼り付け）'!$H:$H,集計!$C32)</f>
        <v>0</v>
      </c>
      <c r="N32" s="11">
        <f>-SUMIFS('収入・支出詳細（貼り付け）'!$E:$E,'収入・支出詳細（貼り付け）'!$B:$B,1,'収入・支出詳細（貼り付け）'!$A:$A,集計!N$3,'収入・支出詳細（貼り付け）'!$G:$G,集計!$B32,'収入・支出詳細（貼り付け）'!$H:$H,集計!$C32)</f>
        <v>0</v>
      </c>
      <c r="O32" s="11">
        <f>-SUMIFS('収入・支出詳細（貼り付け）'!$E:$E,'収入・支出詳細（貼り付け）'!$B:$B,1,'収入・支出詳細（貼り付け）'!$A:$A,集計!O$3,'収入・支出詳細（貼り付け）'!$G:$G,集計!$B32,'収入・支出詳細（貼り付け）'!$H:$H,集計!$C32)</f>
        <v>0</v>
      </c>
      <c r="P32" s="20">
        <f t="shared" si="0"/>
        <v>0</v>
      </c>
    </row>
    <row r="33" spans="2:16" x14ac:dyDescent="0.3">
      <c r="B33" s="16" t="str">
        <f t="shared" ref="B33:B37" si="5">B32</f>
        <v>交通費</v>
      </c>
      <c r="C33" s="17" t="s">
        <v>87</v>
      </c>
      <c r="D33" s="11">
        <f>-SUMIFS('収入・支出詳細（貼り付け）'!$E:$E,'収入・支出詳細（貼り付け）'!$B:$B,1,'収入・支出詳細（貼り付け）'!$A:$A,集計!D$3,'収入・支出詳細（貼り付け）'!$G:$G,集計!$B33,'収入・支出詳細（貼り付け）'!$H:$H,集計!$C33)</f>
        <v>0</v>
      </c>
      <c r="E33" s="11">
        <f>-SUMIFS('収入・支出詳細（貼り付け）'!$E:$E,'収入・支出詳細（貼り付け）'!$B:$B,1,'収入・支出詳細（貼り付け）'!$A:$A,集計!E$3,'収入・支出詳細（貼り付け）'!$G:$G,集計!$B33,'収入・支出詳細（貼り付け）'!$H:$H,集計!$C33)</f>
        <v>0</v>
      </c>
      <c r="F33" s="11">
        <f>-SUMIFS('収入・支出詳細（貼り付け）'!$E:$E,'収入・支出詳細（貼り付け）'!$B:$B,1,'収入・支出詳細（貼り付け）'!$A:$A,集計!F$3,'収入・支出詳細（貼り付け）'!$G:$G,集計!$B33,'収入・支出詳細（貼り付け）'!$H:$H,集計!$C33)</f>
        <v>0</v>
      </c>
      <c r="G33" s="11">
        <f>-SUMIFS('収入・支出詳細（貼り付け）'!$E:$E,'収入・支出詳細（貼り付け）'!$B:$B,1,'収入・支出詳細（貼り付け）'!$A:$A,集計!G$3,'収入・支出詳細（貼り付け）'!$G:$G,集計!$B33,'収入・支出詳細（貼り付け）'!$H:$H,集計!$C33)</f>
        <v>0</v>
      </c>
      <c r="H33" s="11">
        <f>-SUMIFS('収入・支出詳細（貼り付け）'!$E:$E,'収入・支出詳細（貼り付け）'!$B:$B,1,'収入・支出詳細（貼り付け）'!$A:$A,集計!H$3,'収入・支出詳細（貼り付け）'!$G:$G,集計!$B33,'収入・支出詳細（貼り付け）'!$H:$H,集計!$C33)</f>
        <v>0</v>
      </c>
      <c r="I33" s="11">
        <f>-SUMIFS('収入・支出詳細（貼り付け）'!$E:$E,'収入・支出詳細（貼り付け）'!$B:$B,1,'収入・支出詳細（貼り付け）'!$A:$A,集計!I$3,'収入・支出詳細（貼り付け）'!$G:$G,集計!$B33,'収入・支出詳細（貼り付け）'!$H:$H,集計!$C33)</f>
        <v>0</v>
      </c>
      <c r="J33" s="11">
        <f>-SUMIFS('収入・支出詳細（貼り付け）'!$E:$E,'収入・支出詳細（貼り付け）'!$B:$B,1,'収入・支出詳細（貼り付け）'!$A:$A,集計!J$3,'収入・支出詳細（貼り付け）'!$G:$G,集計!$B33,'収入・支出詳細（貼り付け）'!$H:$H,集計!$C33)</f>
        <v>0</v>
      </c>
      <c r="K33" s="11">
        <f>-SUMIFS('収入・支出詳細（貼り付け）'!$E:$E,'収入・支出詳細（貼り付け）'!$B:$B,1,'収入・支出詳細（貼り付け）'!$A:$A,集計!K$3,'収入・支出詳細（貼り付け）'!$G:$G,集計!$B33,'収入・支出詳細（貼り付け）'!$H:$H,集計!$C33)</f>
        <v>0</v>
      </c>
      <c r="L33" s="11">
        <f>-SUMIFS('収入・支出詳細（貼り付け）'!$E:$E,'収入・支出詳細（貼り付け）'!$B:$B,1,'収入・支出詳細（貼り付け）'!$A:$A,集計!L$3,'収入・支出詳細（貼り付け）'!$G:$G,集計!$B33,'収入・支出詳細（貼り付け）'!$H:$H,集計!$C33)</f>
        <v>0</v>
      </c>
      <c r="M33" s="11">
        <f>-SUMIFS('収入・支出詳細（貼り付け）'!$E:$E,'収入・支出詳細（貼り付け）'!$B:$B,1,'収入・支出詳細（貼り付け）'!$A:$A,集計!M$3,'収入・支出詳細（貼り付け）'!$G:$G,集計!$B33,'収入・支出詳細（貼り付け）'!$H:$H,集計!$C33)</f>
        <v>0</v>
      </c>
      <c r="N33" s="11">
        <f>-SUMIFS('収入・支出詳細（貼り付け）'!$E:$E,'収入・支出詳細（貼り付け）'!$B:$B,1,'収入・支出詳細（貼り付け）'!$A:$A,集計!N$3,'収入・支出詳細（貼り付け）'!$G:$G,集計!$B33,'収入・支出詳細（貼り付け）'!$H:$H,集計!$C33)</f>
        <v>0</v>
      </c>
      <c r="O33" s="11">
        <f>-SUMIFS('収入・支出詳細（貼り付け）'!$E:$E,'収入・支出詳細（貼り付け）'!$B:$B,1,'収入・支出詳細（貼り付け）'!$A:$A,集計!O$3,'収入・支出詳細（貼り付け）'!$G:$G,集計!$B33,'収入・支出詳細（貼り付け）'!$H:$H,集計!$C33)</f>
        <v>0</v>
      </c>
      <c r="P33" s="20">
        <f t="shared" si="0"/>
        <v>0</v>
      </c>
    </row>
    <row r="34" spans="2:16" x14ac:dyDescent="0.3">
      <c r="B34" s="16" t="str">
        <f t="shared" si="5"/>
        <v>交通費</v>
      </c>
      <c r="C34" s="17" t="s">
        <v>88</v>
      </c>
      <c r="D34" s="11">
        <f>-SUMIFS('収入・支出詳細（貼り付け）'!$E:$E,'収入・支出詳細（貼り付け）'!$B:$B,1,'収入・支出詳細（貼り付け）'!$A:$A,集計!D$3,'収入・支出詳細（貼り付け）'!$G:$G,集計!$B34,'収入・支出詳細（貼り付け）'!$H:$H,集計!$C34)</f>
        <v>0</v>
      </c>
      <c r="E34" s="11">
        <f>-SUMIFS('収入・支出詳細（貼り付け）'!$E:$E,'収入・支出詳細（貼り付け）'!$B:$B,1,'収入・支出詳細（貼り付け）'!$A:$A,集計!E$3,'収入・支出詳細（貼り付け）'!$G:$G,集計!$B34,'収入・支出詳細（貼り付け）'!$H:$H,集計!$C34)</f>
        <v>0</v>
      </c>
      <c r="F34" s="11">
        <f>-SUMIFS('収入・支出詳細（貼り付け）'!$E:$E,'収入・支出詳細（貼り付け）'!$B:$B,1,'収入・支出詳細（貼り付け）'!$A:$A,集計!F$3,'収入・支出詳細（貼り付け）'!$G:$G,集計!$B34,'収入・支出詳細（貼り付け）'!$H:$H,集計!$C34)</f>
        <v>0</v>
      </c>
      <c r="G34" s="11">
        <f>-SUMIFS('収入・支出詳細（貼り付け）'!$E:$E,'収入・支出詳細（貼り付け）'!$B:$B,1,'収入・支出詳細（貼り付け）'!$A:$A,集計!G$3,'収入・支出詳細（貼り付け）'!$G:$G,集計!$B34,'収入・支出詳細（貼り付け）'!$H:$H,集計!$C34)</f>
        <v>0</v>
      </c>
      <c r="H34" s="11">
        <f>-SUMIFS('収入・支出詳細（貼り付け）'!$E:$E,'収入・支出詳細（貼り付け）'!$B:$B,1,'収入・支出詳細（貼り付け）'!$A:$A,集計!H$3,'収入・支出詳細（貼り付け）'!$G:$G,集計!$B34,'収入・支出詳細（貼り付け）'!$H:$H,集計!$C34)</f>
        <v>0</v>
      </c>
      <c r="I34" s="11">
        <f>-SUMIFS('収入・支出詳細（貼り付け）'!$E:$E,'収入・支出詳細（貼り付け）'!$B:$B,1,'収入・支出詳細（貼り付け）'!$A:$A,集計!I$3,'収入・支出詳細（貼り付け）'!$G:$G,集計!$B34,'収入・支出詳細（貼り付け）'!$H:$H,集計!$C34)</f>
        <v>0</v>
      </c>
      <c r="J34" s="11">
        <f>-SUMIFS('収入・支出詳細（貼り付け）'!$E:$E,'収入・支出詳細（貼り付け）'!$B:$B,1,'収入・支出詳細（貼り付け）'!$A:$A,集計!J$3,'収入・支出詳細（貼り付け）'!$G:$G,集計!$B34,'収入・支出詳細（貼り付け）'!$H:$H,集計!$C34)</f>
        <v>0</v>
      </c>
      <c r="K34" s="11">
        <f>-SUMIFS('収入・支出詳細（貼り付け）'!$E:$E,'収入・支出詳細（貼り付け）'!$B:$B,1,'収入・支出詳細（貼り付け）'!$A:$A,集計!K$3,'収入・支出詳細（貼り付け）'!$G:$G,集計!$B34,'収入・支出詳細（貼り付け）'!$H:$H,集計!$C34)</f>
        <v>0</v>
      </c>
      <c r="L34" s="11">
        <f>-SUMIFS('収入・支出詳細（貼り付け）'!$E:$E,'収入・支出詳細（貼り付け）'!$B:$B,1,'収入・支出詳細（貼り付け）'!$A:$A,集計!L$3,'収入・支出詳細（貼り付け）'!$G:$G,集計!$B34,'収入・支出詳細（貼り付け）'!$H:$H,集計!$C34)</f>
        <v>0</v>
      </c>
      <c r="M34" s="11">
        <f>-SUMIFS('収入・支出詳細（貼り付け）'!$E:$E,'収入・支出詳細（貼り付け）'!$B:$B,1,'収入・支出詳細（貼り付け）'!$A:$A,集計!M$3,'収入・支出詳細（貼り付け）'!$G:$G,集計!$B34,'収入・支出詳細（貼り付け）'!$H:$H,集計!$C34)</f>
        <v>0</v>
      </c>
      <c r="N34" s="11">
        <f>-SUMIFS('収入・支出詳細（貼り付け）'!$E:$E,'収入・支出詳細（貼り付け）'!$B:$B,1,'収入・支出詳細（貼り付け）'!$A:$A,集計!N$3,'収入・支出詳細（貼り付け）'!$G:$G,集計!$B34,'収入・支出詳細（貼り付け）'!$H:$H,集計!$C34)</f>
        <v>0</v>
      </c>
      <c r="O34" s="11">
        <f>-SUMIFS('収入・支出詳細（貼り付け）'!$E:$E,'収入・支出詳細（貼り付け）'!$B:$B,1,'収入・支出詳細（貼り付け）'!$A:$A,集計!O$3,'収入・支出詳細（貼り付け）'!$G:$G,集計!$B34,'収入・支出詳細（貼り付け）'!$H:$H,集計!$C34)</f>
        <v>0</v>
      </c>
      <c r="P34" s="20">
        <f t="shared" si="0"/>
        <v>0</v>
      </c>
    </row>
    <row r="35" spans="2:16" x14ac:dyDescent="0.3">
      <c r="B35" s="16" t="str">
        <f t="shared" si="5"/>
        <v>交通費</v>
      </c>
      <c r="C35" s="17" t="s">
        <v>89</v>
      </c>
      <c r="D35" s="11">
        <f>-SUMIFS('収入・支出詳細（貼り付け）'!$E:$E,'収入・支出詳細（貼り付け）'!$B:$B,1,'収入・支出詳細（貼り付け）'!$A:$A,集計!D$3,'収入・支出詳細（貼り付け）'!$G:$G,集計!$B35,'収入・支出詳細（貼り付け）'!$H:$H,集計!$C35)</f>
        <v>0</v>
      </c>
      <c r="E35" s="11">
        <f>-SUMIFS('収入・支出詳細（貼り付け）'!$E:$E,'収入・支出詳細（貼り付け）'!$B:$B,1,'収入・支出詳細（貼り付け）'!$A:$A,集計!E$3,'収入・支出詳細（貼り付け）'!$G:$G,集計!$B35,'収入・支出詳細（貼り付け）'!$H:$H,集計!$C35)</f>
        <v>0</v>
      </c>
      <c r="F35" s="11">
        <f>-SUMIFS('収入・支出詳細（貼り付け）'!$E:$E,'収入・支出詳細（貼り付け）'!$B:$B,1,'収入・支出詳細（貼り付け）'!$A:$A,集計!F$3,'収入・支出詳細（貼り付け）'!$G:$G,集計!$B35,'収入・支出詳細（貼り付け）'!$H:$H,集計!$C35)</f>
        <v>0</v>
      </c>
      <c r="G35" s="11">
        <f>-SUMIFS('収入・支出詳細（貼り付け）'!$E:$E,'収入・支出詳細（貼り付け）'!$B:$B,1,'収入・支出詳細（貼り付け）'!$A:$A,集計!G$3,'収入・支出詳細（貼り付け）'!$G:$G,集計!$B35,'収入・支出詳細（貼り付け）'!$H:$H,集計!$C35)</f>
        <v>0</v>
      </c>
      <c r="H35" s="11">
        <f>-SUMIFS('収入・支出詳細（貼り付け）'!$E:$E,'収入・支出詳細（貼り付け）'!$B:$B,1,'収入・支出詳細（貼り付け）'!$A:$A,集計!H$3,'収入・支出詳細（貼り付け）'!$G:$G,集計!$B35,'収入・支出詳細（貼り付け）'!$H:$H,集計!$C35)</f>
        <v>0</v>
      </c>
      <c r="I35" s="11">
        <f>-SUMIFS('収入・支出詳細（貼り付け）'!$E:$E,'収入・支出詳細（貼り付け）'!$B:$B,1,'収入・支出詳細（貼り付け）'!$A:$A,集計!I$3,'収入・支出詳細（貼り付け）'!$G:$G,集計!$B35,'収入・支出詳細（貼り付け）'!$H:$H,集計!$C35)</f>
        <v>0</v>
      </c>
      <c r="J35" s="11">
        <f>-SUMIFS('収入・支出詳細（貼り付け）'!$E:$E,'収入・支出詳細（貼り付け）'!$B:$B,1,'収入・支出詳細（貼り付け）'!$A:$A,集計!J$3,'収入・支出詳細（貼り付け）'!$G:$G,集計!$B35,'収入・支出詳細（貼り付け）'!$H:$H,集計!$C35)</f>
        <v>0</v>
      </c>
      <c r="K35" s="11">
        <f>-SUMIFS('収入・支出詳細（貼り付け）'!$E:$E,'収入・支出詳細（貼り付け）'!$B:$B,1,'収入・支出詳細（貼り付け）'!$A:$A,集計!K$3,'収入・支出詳細（貼り付け）'!$G:$G,集計!$B35,'収入・支出詳細（貼り付け）'!$H:$H,集計!$C35)</f>
        <v>0</v>
      </c>
      <c r="L35" s="11">
        <f>-SUMIFS('収入・支出詳細（貼り付け）'!$E:$E,'収入・支出詳細（貼り付け）'!$B:$B,1,'収入・支出詳細（貼り付け）'!$A:$A,集計!L$3,'収入・支出詳細（貼り付け）'!$G:$G,集計!$B35,'収入・支出詳細（貼り付け）'!$H:$H,集計!$C35)</f>
        <v>0</v>
      </c>
      <c r="M35" s="11">
        <f>-SUMIFS('収入・支出詳細（貼り付け）'!$E:$E,'収入・支出詳細（貼り付け）'!$B:$B,1,'収入・支出詳細（貼り付け）'!$A:$A,集計!M$3,'収入・支出詳細（貼り付け）'!$G:$G,集計!$B35,'収入・支出詳細（貼り付け）'!$H:$H,集計!$C35)</f>
        <v>0</v>
      </c>
      <c r="N35" s="11">
        <f>-SUMIFS('収入・支出詳細（貼り付け）'!$E:$E,'収入・支出詳細（貼り付け）'!$B:$B,1,'収入・支出詳細（貼り付け）'!$A:$A,集計!N$3,'収入・支出詳細（貼り付け）'!$G:$G,集計!$B35,'収入・支出詳細（貼り付け）'!$H:$H,集計!$C35)</f>
        <v>0</v>
      </c>
      <c r="O35" s="11">
        <f>-SUMIFS('収入・支出詳細（貼り付け）'!$E:$E,'収入・支出詳細（貼り付け）'!$B:$B,1,'収入・支出詳細（貼り付け）'!$A:$A,集計!O$3,'収入・支出詳細（貼り付け）'!$G:$G,集計!$B35,'収入・支出詳細（貼り付け）'!$H:$H,集計!$C35)</f>
        <v>0</v>
      </c>
      <c r="P35" s="20">
        <f t="shared" si="0"/>
        <v>0</v>
      </c>
    </row>
    <row r="36" spans="2:16" x14ac:dyDescent="0.3">
      <c r="B36" s="16" t="str">
        <f t="shared" si="5"/>
        <v>交通費</v>
      </c>
      <c r="C36" s="17" t="s">
        <v>90</v>
      </c>
      <c r="D36" s="11">
        <f>-SUMIFS('収入・支出詳細（貼り付け）'!$E:$E,'収入・支出詳細（貼り付け）'!$B:$B,1,'収入・支出詳細（貼り付け）'!$A:$A,集計!D$3,'収入・支出詳細（貼り付け）'!$G:$G,集計!$B36,'収入・支出詳細（貼り付け）'!$H:$H,集計!$C36)</f>
        <v>0</v>
      </c>
      <c r="E36" s="11">
        <f>-SUMIFS('収入・支出詳細（貼り付け）'!$E:$E,'収入・支出詳細（貼り付け）'!$B:$B,1,'収入・支出詳細（貼り付け）'!$A:$A,集計!E$3,'収入・支出詳細（貼り付け）'!$G:$G,集計!$B36,'収入・支出詳細（貼り付け）'!$H:$H,集計!$C36)</f>
        <v>0</v>
      </c>
      <c r="F36" s="11">
        <f>-SUMIFS('収入・支出詳細（貼り付け）'!$E:$E,'収入・支出詳細（貼り付け）'!$B:$B,1,'収入・支出詳細（貼り付け）'!$A:$A,集計!F$3,'収入・支出詳細（貼り付け）'!$G:$G,集計!$B36,'収入・支出詳細（貼り付け）'!$H:$H,集計!$C36)</f>
        <v>0</v>
      </c>
      <c r="G36" s="11">
        <f>-SUMIFS('収入・支出詳細（貼り付け）'!$E:$E,'収入・支出詳細（貼り付け）'!$B:$B,1,'収入・支出詳細（貼り付け）'!$A:$A,集計!G$3,'収入・支出詳細（貼り付け）'!$G:$G,集計!$B36,'収入・支出詳細（貼り付け）'!$H:$H,集計!$C36)</f>
        <v>0</v>
      </c>
      <c r="H36" s="11">
        <f>-SUMIFS('収入・支出詳細（貼り付け）'!$E:$E,'収入・支出詳細（貼り付け）'!$B:$B,1,'収入・支出詳細（貼り付け）'!$A:$A,集計!H$3,'収入・支出詳細（貼り付け）'!$G:$G,集計!$B36,'収入・支出詳細（貼り付け）'!$H:$H,集計!$C36)</f>
        <v>0</v>
      </c>
      <c r="I36" s="11">
        <f>-SUMIFS('収入・支出詳細（貼り付け）'!$E:$E,'収入・支出詳細（貼り付け）'!$B:$B,1,'収入・支出詳細（貼り付け）'!$A:$A,集計!I$3,'収入・支出詳細（貼り付け）'!$G:$G,集計!$B36,'収入・支出詳細（貼り付け）'!$H:$H,集計!$C36)</f>
        <v>0</v>
      </c>
      <c r="J36" s="11">
        <f>-SUMIFS('収入・支出詳細（貼り付け）'!$E:$E,'収入・支出詳細（貼り付け）'!$B:$B,1,'収入・支出詳細（貼り付け）'!$A:$A,集計!J$3,'収入・支出詳細（貼り付け）'!$G:$G,集計!$B36,'収入・支出詳細（貼り付け）'!$H:$H,集計!$C36)</f>
        <v>0</v>
      </c>
      <c r="K36" s="11">
        <f>-SUMIFS('収入・支出詳細（貼り付け）'!$E:$E,'収入・支出詳細（貼り付け）'!$B:$B,1,'収入・支出詳細（貼り付け）'!$A:$A,集計!K$3,'収入・支出詳細（貼り付け）'!$G:$G,集計!$B36,'収入・支出詳細（貼り付け）'!$H:$H,集計!$C36)</f>
        <v>0</v>
      </c>
      <c r="L36" s="11">
        <f>-SUMIFS('収入・支出詳細（貼り付け）'!$E:$E,'収入・支出詳細（貼り付け）'!$B:$B,1,'収入・支出詳細（貼り付け）'!$A:$A,集計!L$3,'収入・支出詳細（貼り付け）'!$G:$G,集計!$B36,'収入・支出詳細（貼り付け）'!$H:$H,集計!$C36)</f>
        <v>0</v>
      </c>
      <c r="M36" s="11">
        <f>-SUMIFS('収入・支出詳細（貼り付け）'!$E:$E,'収入・支出詳細（貼り付け）'!$B:$B,1,'収入・支出詳細（貼り付け）'!$A:$A,集計!M$3,'収入・支出詳細（貼り付け）'!$G:$G,集計!$B36,'収入・支出詳細（貼り付け）'!$H:$H,集計!$C36)</f>
        <v>0</v>
      </c>
      <c r="N36" s="11">
        <f>-SUMIFS('収入・支出詳細（貼り付け）'!$E:$E,'収入・支出詳細（貼り付け）'!$B:$B,1,'収入・支出詳細（貼り付け）'!$A:$A,集計!N$3,'収入・支出詳細（貼り付け）'!$G:$G,集計!$B36,'収入・支出詳細（貼り付け）'!$H:$H,集計!$C36)</f>
        <v>0</v>
      </c>
      <c r="O36" s="11">
        <f>-SUMIFS('収入・支出詳細（貼り付け）'!$E:$E,'収入・支出詳細（貼り付け）'!$B:$B,1,'収入・支出詳細（貼り付け）'!$A:$A,集計!O$3,'収入・支出詳細（貼り付け）'!$G:$G,集計!$B36,'収入・支出詳細（貼り付け）'!$H:$H,集計!$C36)</f>
        <v>0</v>
      </c>
      <c r="P36" s="20">
        <f t="shared" si="0"/>
        <v>0</v>
      </c>
    </row>
    <row r="37" spans="2:16" x14ac:dyDescent="0.3">
      <c r="B37" s="16" t="str">
        <f t="shared" si="5"/>
        <v>交通費</v>
      </c>
      <c r="C37" s="17" t="s">
        <v>91</v>
      </c>
      <c r="D37" s="11">
        <f>-SUMIFS('収入・支出詳細（貼り付け）'!$E:$E,'収入・支出詳細（貼り付け）'!$B:$B,1,'収入・支出詳細（貼り付け）'!$A:$A,集計!D$3,'収入・支出詳細（貼り付け）'!$G:$G,集計!$B37,'収入・支出詳細（貼り付け）'!$H:$H,集計!$C37)</f>
        <v>0</v>
      </c>
      <c r="E37" s="11">
        <f>-SUMIFS('収入・支出詳細（貼り付け）'!$E:$E,'収入・支出詳細（貼り付け）'!$B:$B,1,'収入・支出詳細（貼り付け）'!$A:$A,集計!E$3,'収入・支出詳細（貼り付け）'!$G:$G,集計!$B37,'収入・支出詳細（貼り付け）'!$H:$H,集計!$C37)</f>
        <v>0</v>
      </c>
      <c r="F37" s="11">
        <f>-SUMIFS('収入・支出詳細（貼り付け）'!$E:$E,'収入・支出詳細（貼り付け）'!$B:$B,1,'収入・支出詳細（貼り付け）'!$A:$A,集計!F$3,'収入・支出詳細（貼り付け）'!$G:$G,集計!$B37,'収入・支出詳細（貼り付け）'!$H:$H,集計!$C37)</f>
        <v>0</v>
      </c>
      <c r="G37" s="11">
        <f>-SUMIFS('収入・支出詳細（貼り付け）'!$E:$E,'収入・支出詳細（貼り付け）'!$B:$B,1,'収入・支出詳細（貼り付け）'!$A:$A,集計!G$3,'収入・支出詳細（貼り付け）'!$G:$G,集計!$B37,'収入・支出詳細（貼り付け）'!$H:$H,集計!$C37)</f>
        <v>0</v>
      </c>
      <c r="H37" s="11">
        <f>-SUMIFS('収入・支出詳細（貼り付け）'!$E:$E,'収入・支出詳細（貼り付け）'!$B:$B,1,'収入・支出詳細（貼り付け）'!$A:$A,集計!H$3,'収入・支出詳細（貼り付け）'!$G:$G,集計!$B37,'収入・支出詳細（貼り付け）'!$H:$H,集計!$C37)</f>
        <v>0</v>
      </c>
      <c r="I37" s="11">
        <f>-SUMIFS('収入・支出詳細（貼り付け）'!$E:$E,'収入・支出詳細（貼り付け）'!$B:$B,1,'収入・支出詳細（貼り付け）'!$A:$A,集計!I$3,'収入・支出詳細（貼り付け）'!$G:$G,集計!$B37,'収入・支出詳細（貼り付け）'!$H:$H,集計!$C37)</f>
        <v>0</v>
      </c>
      <c r="J37" s="11">
        <f>-SUMIFS('収入・支出詳細（貼り付け）'!$E:$E,'収入・支出詳細（貼り付け）'!$B:$B,1,'収入・支出詳細（貼り付け）'!$A:$A,集計!J$3,'収入・支出詳細（貼り付け）'!$G:$G,集計!$B37,'収入・支出詳細（貼り付け）'!$H:$H,集計!$C37)</f>
        <v>0</v>
      </c>
      <c r="K37" s="11">
        <f>-SUMIFS('収入・支出詳細（貼り付け）'!$E:$E,'収入・支出詳細（貼り付け）'!$B:$B,1,'収入・支出詳細（貼り付け）'!$A:$A,集計!K$3,'収入・支出詳細（貼り付け）'!$G:$G,集計!$B37,'収入・支出詳細（貼り付け）'!$H:$H,集計!$C37)</f>
        <v>0</v>
      </c>
      <c r="L37" s="11">
        <f>-SUMIFS('収入・支出詳細（貼り付け）'!$E:$E,'収入・支出詳細（貼り付け）'!$B:$B,1,'収入・支出詳細（貼り付け）'!$A:$A,集計!L$3,'収入・支出詳細（貼り付け）'!$G:$G,集計!$B37,'収入・支出詳細（貼り付け）'!$H:$H,集計!$C37)</f>
        <v>0</v>
      </c>
      <c r="M37" s="11">
        <f>-SUMIFS('収入・支出詳細（貼り付け）'!$E:$E,'収入・支出詳細（貼り付け）'!$B:$B,1,'収入・支出詳細（貼り付け）'!$A:$A,集計!M$3,'収入・支出詳細（貼り付け）'!$G:$G,集計!$B37,'収入・支出詳細（貼り付け）'!$H:$H,集計!$C37)</f>
        <v>0</v>
      </c>
      <c r="N37" s="11">
        <f>-SUMIFS('収入・支出詳細（貼り付け）'!$E:$E,'収入・支出詳細（貼り付け）'!$B:$B,1,'収入・支出詳細（貼り付け）'!$A:$A,集計!N$3,'収入・支出詳細（貼り付け）'!$G:$G,集計!$B37,'収入・支出詳細（貼り付け）'!$H:$H,集計!$C37)</f>
        <v>0</v>
      </c>
      <c r="O37" s="11">
        <f>-SUMIFS('収入・支出詳細（貼り付け）'!$E:$E,'収入・支出詳細（貼り付け）'!$B:$B,1,'収入・支出詳細（貼り付け）'!$A:$A,集計!O$3,'収入・支出詳細（貼り付け）'!$G:$G,集計!$B37,'収入・支出詳細（貼り付け）'!$H:$H,集計!$C37)</f>
        <v>0</v>
      </c>
      <c r="P37" s="20">
        <f t="shared" si="0"/>
        <v>0</v>
      </c>
    </row>
    <row r="38" spans="2:16" x14ac:dyDescent="0.3">
      <c r="B38" s="16" t="s">
        <v>39</v>
      </c>
      <c r="C38" s="17" t="s">
        <v>40</v>
      </c>
      <c r="D38" s="11">
        <f>-SUMIFS('収入・支出詳細（貼り付け）'!$E:$E,'収入・支出詳細（貼り付け）'!$B:$B,1,'収入・支出詳細（貼り付け）'!$A:$A,集計!D$3,'収入・支出詳細（貼り付け）'!$G:$G,集計!$B38,'収入・支出詳細（貼り付け）'!$H:$H,集計!$C38)</f>
        <v>0</v>
      </c>
      <c r="E38" s="11">
        <f>-SUMIFS('収入・支出詳細（貼り付け）'!$E:$E,'収入・支出詳細（貼り付け）'!$B:$B,1,'収入・支出詳細（貼り付け）'!$A:$A,集計!E$3,'収入・支出詳細（貼り付け）'!$G:$G,集計!$B38,'収入・支出詳細（貼り付け）'!$H:$H,集計!$C38)</f>
        <v>0</v>
      </c>
      <c r="F38" s="11">
        <f>-SUMIFS('収入・支出詳細（貼り付け）'!$E:$E,'収入・支出詳細（貼り付け）'!$B:$B,1,'収入・支出詳細（貼り付け）'!$A:$A,集計!F$3,'収入・支出詳細（貼り付け）'!$G:$G,集計!$B38,'収入・支出詳細（貼り付け）'!$H:$H,集計!$C38)</f>
        <v>0</v>
      </c>
      <c r="G38" s="11">
        <f>-SUMIFS('収入・支出詳細（貼り付け）'!$E:$E,'収入・支出詳細（貼り付け）'!$B:$B,1,'収入・支出詳細（貼り付け）'!$A:$A,集計!G$3,'収入・支出詳細（貼り付け）'!$G:$G,集計!$B38,'収入・支出詳細（貼り付け）'!$H:$H,集計!$C38)</f>
        <v>0</v>
      </c>
      <c r="H38" s="11">
        <f>-SUMIFS('収入・支出詳細（貼り付け）'!$E:$E,'収入・支出詳細（貼り付け）'!$B:$B,1,'収入・支出詳細（貼り付け）'!$A:$A,集計!H$3,'収入・支出詳細（貼り付け）'!$G:$G,集計!$B38,'収入・支出詳細（貼り付け）'!$H:$H,集計!$C38)</f>
        <v>0</v>
      </c>
      <c r="I38" s="11">
        <f>-SUMIFS('収入・支出詳細（貼り付け）'!$E:$E,'収入・支出詳細（貼り付け）'!$B:$B,1,'収入・支出詳細（貼り付け）'!$A:$A,集計!I$3,'収入・支出詳細（貼り付け）'!$G:$G,集計!$B38,'収入・支出詳細（貼り付け）'!$H:$H,集計!$C38)</f>
        <v>0</v>
      </c>
      <c r="J38" s="11">
        <f>-SUMIFS('収入・支出詳細（貼り付け）'!$E:$E,'収入・支出詳細（貼り付け）'!$B:$B,1,'収入・支出詳細（貼り付け）'!$A:$A,集計!J$3,'収入・支出詳細（貼り付け）'!$G:$G,集計!$B38,'収入・支出詳細（貼り付け）'!$H:$H,集計!$C38)</f>
        <v>0</v>
      </c>
      <c r="K38" s="11">
        <f>-SUMIFS('収入・支出詳細（貼り付け）'!$E:$E,'収入・支出詳細（貼り付け）'!$B:$B,1,'収入・支出詳細（貼り付け）'!$A:$A,集計!K$3,'収入・支出詳細（貼り付け）'!$G:$G,集計!$B38,'収入・支出詳細（貼り付け）'!$H:$H,集計!$C38)</f>
        <v>0</v>
      </c>
      <c r="L38" s="11">
        <f>-SUMIFS('収入・支出詳細（貼り付け）'!$E:$E,'収入・支出詳細（貼り付け）'!$B:$B,1,'収入・支出詳細（貼り付け）'!$A:$A,集計!L$3,'収入・支出詳細（貼り付け）'!$G:$G,集計!$B38,'収入・支出詳細（貼り付け）'!$H:$H,集計!$C38)</f>
        <v>0</v>
      </c>
      <c r="M38" s="11">
        <f>-SUMIFS('収入・支出詳細（貼り付け）'!$E:$E,'収入・支出詳細（貼り付け）'!$B:$B,1,'収入・支出詳細（貼り付け）'!$A:$A,集計!M$3,'収入・支出詳細（貼り付け）'!$G:$G,集計!$B38,'収入・支出詳細（貼り付け）'!$H:$H,集計!$C38)</f>
        <v>0</v>
      </c>
      <c r="N38" s="11">
        <f>-SUMIFS('収入・支出詳細（貼り付け）'!$E:$E,'収入・支出詳細（貼り付け）'!$B:$B,1,'収入・支出詳細（貼り付け）'!$A:$A,集計!N$3,'収入・支出詳細（貼り付け）'!$G:$G,集計!$B38,'収入・支出詳細（貼り付け）'!$H:$H,集計!$C38)</f>
        <v>0</v>
      </c>
      <c r="O38" s="11">
        <f>-SUMIFS('収入・支出詳細（貼り付け）'!$E:$E,'収入・支出詳細（貼り付け）'!$B:$B,1,'収入・支出詳細（貼り付け）'!$A:$A,集計!O$3,'収入・支出詳細（貼り付け）'!$G:$G,集計!$B38,'収入・支出詳細（貼り付け）'!$H:$H,集計!$C38)</f>
        <v>0</v>
      </c>
      <c r="P38" s="20">
        <f t="shared" si="0"/>
        <v>0</v>
      </c>
    </row>
    <row r="39" spans="2:16" x14ac:dyDescent="0.3">
      <c r="B39" s="16" t="str">
        <f t="shared" ref="B39:B43" si="6">B38</f>
        <v>衣服・美容</v>
      </c>
      <c r="C39" s="17" t="s">
        <v>67</v>
      </c>
      <c r="D39" s="11">
        <f>-SUMIFS('収入・支出詳細（貼り付け）'!$E:$E,'収入・支出詳細（貼り付け）'!$B:$B,1,'収入・支出詳細（貼り付け）'!$A:$A,集計!D$3,'収入・支出詳細（貼り付け）'!$G:$G,集計!$B39,'収入・支出詳細（貼り付け）'!$H:$H,集計!$C39)</f>
        <v>0</v>
      </c>
      <c r="E39" s="11">
        <f>-SUMIFS('収入・支出詳細（貼り付け）'!$E:$E,'収入・支出詳細（貼り付け）'!$B:$B,1,'収入・支出詳細（貼り付け）'!$A:$A,集計!E$3,'収入・支出詳細（貼り付け）'!$G:$G,集計!$B39,'収入・支出詳細（貼り付け）'!$H:$H,集計!$C39)</f>
        <v>0</v>
      </c>
      <c r="F39" s="11">
        <f>-SUMIFS('収入・支出詳細（貼り付け）'!$E:$E,'収入・支出詳細（貼り付け）'!$B:$B,1,'収入・支出詳細（貼り付け）'!$A:$A,集計!F$3,'収入・支出詳細（貼り付け）'!$G:$G,集計!$B39,'収入・支出詳細（貼り付け）'!$H:$H,集計!$C39)</f>
        <v>0</v>
      </c>
      <c r="G39" s="11">
        <f>-SUMIFS('収入・支出詳細（貼り付け）'!$E:$E,'収入・支出詳細（貼り付け）'!$B:$B,1,'収入・支出詳細（貼り付け）'!$A:$A,集計!G$3,'収入・支出詳細（貼り付け）'!$G:$G,集計!$B39,'収入・支出詳細（貼り付け）'!$H:$H,集計!$C39)</f>
        <v>0</v>
      </c>
      <c r="H39" s="11">
        <f>-SUMIFS('収入・支出詳細（貼り付け）'!$E:$E,'収入・支出詳細（貼り付け）'!$B:$B,1,'収入・支出詳細（貼り付け）'!$A:$A,集計!H$3,'収入・支出詳細（貼り付け）'!$G:$G,集計!$B39,'収入・支出詳細（貼り付け）'!$H:$H,集計!$C39)</f>
        <v>0</v>
      </c>
      <c r="I39" s="11">
        <f>-SUMIFS('収入・支出詳細（貼り付け）'!$E:$E,'収入・支出詳細（貼り付け）'!$B:$B,1,'収入・支出詳細（貼り付け）'!$A:$A,集計!I$3,'収入・支出詳細（貼り付け）'!$G:$G,集計!$B39,'収入・支出詳細（貼り付け）'!$H:$H,集計!$C39)</f>
        <v>0</v>
      </c>
      <c r="J39" s="11">
        <f>-SUMIFS('収入・支出詳細（貼り付け）'!$E:$E,'収入・支出詳細（貼り付け）'!$B:$B,1,'収入・支出詳細（貼り付け）'!$A:$A,集計!J$3,'収入・支出詳細（貼り付け）'!$G:$G,集計!$B39,'収入・支出詳細（貼り付け）'!$H:$H,集計!$C39)</f>
        <v>0</v>
      </c>
      <c r="K39" s="11">
        <f>-SUMIFS('収入・支出詳細（貼り付け）'!$E:$E,'収入・支出詳細（貼り付け）'!$B:$B,1,'収入・支出詳細（貼り付け）'!$A:$A,集計!K$3,'収入・支出詳細（貼り付け）'!$G:$G,集計!$B39,'収入・支出詳細（貼り付け）'!$H:$H,集計!$C39)</f>
        <v>0</v>
      </c>
      <c r="L39" s="11">
        <f>-SUMIFS('収入・支出詳細（貼り付け）'!$E:$E,'収入・支出詳細（貼り付け）'!$B:$B,1,'収入・支出詳細（貼り付け）'!$A:$A,集計!L$3,'収入・支出詳細（貼り付け）'!$G:$G,集計!$B39,'収入・支出詳細（貼り付け）'!$H:$H,集計!$C39)</f>
        <v>0</v>
      </c>
      <c r="M39" s="11">
        <f>-SUMIFS('収入・支出詳細（貼り付け）'!$E:$E,'収入・支出詳細（貼り付け）'!$B:$B,1,'収入・支出詳細（貼り付け）'!$A:$A,集計!M$3,'収入・支出詳細（貼り付け）'!$G:$G,集計!$B39,'収入・支出詳細（貼り付け）'!$H:$H,集計!$C39)</f>
        <v>0</v>
      </c>
      <c r="N39" s="11">
        <f>-SUMIFS('収入・支出詳細（貼り付け）'!$E:$E,'収入・支出詳細（貼り付け）'!$B:$B,1,'収入・支出詳細（貼り付け）'!$A:$A,集計!N$3,'収入・支出詳細（貼り付け）'!$G:$G,集計!$B39,'収入・支出詳細（貼り付け）'!$H:$H,集計!$C39)</f>
        <v>0</v>
      </c>
      <c r="O39" s="11">
        <f>-SUMIFS('収入・支出詳細（貼り付け）'!$E:$E,'収入・支出詳細（貼り付け）'!$B:$B,1,'収入・支出詳細（貼り付け）'!$A:$A,集計!O$3,'収入・支出詳細（貼り付け）'!$G:$G,集計!$B39,'収入・支出詳細（貼り付け）'!$H:$H,集計!$C39)</f>
        <v>0</v>
      </c>
      <c r="P39" s="20">
        <f t="shared" si="0"/>
        <v>0</v>
      </c>
    </row>
    <row r="40" spans="2:16" x14ac:dyDescent="0.3">
      <c r="B40" s="16" t="str">
        <f t="shared" si="6"/>
        <v>衣服・美容</v>
      </c>
      <c r="C40" s="17" t="s">
        <v>92</v>
      </c>
      <c r="D40" s="11">
        <f>-SUMIFS('収入・支出詳細（貼り付け）'!$E:$E,'収入・支出詳細（貼り付け）'!$B:$B,1,'収入・支出詳細（貼り付け）'!$A:$A,集計!D$3,'収入・支出詳細（貼り付け）'!$G:$G,集計!$B40,'収入・支出詳細（貼り付け）'!$H:$H,集計!$C40)</f>
        <v>0</v>
      </c>
      <c r="E40" s="11">
        <f>-SUMIFS('収入・支出詳細（貼り付け）'!$E:$E,'収入・支出詳細（貼り付け）'!$B:$B,1,'収入・支出詳細（貼り付け）'!$A:$A,集計!E$3,'収入・支出詳細（貼り付け）'!$G:$G,集計!$B40,'収入・支出詳細（貼り付け）'!$H:$H,集計!$C40)</f>
        <v>0</v>
      </c>
      <c r="F40" s="11">
        <f>-SUMIFS('収入・支出詳細（貼り付け）'!$E:$E,'収入・支出詳細（貼り付け）'!$B:$B,1,'収入・支出詳細（貼り付け）'!$A:$A,集計!F$3,'収入・支出詳細（貼り付け）'!$G:$G,集計!$B40,'収入・支出詳細（貼り付け）'!$H:$H,集計!$C40)</f>
        <v>0</v>
      </c>
      <c r="G40" s="11">
        <f>-SUMIFS('収入・支出詳細（貼り付け）'!$E:$E,'収入・支出詳細（貼り付け）'!$B:$B,1,'収入・支出詳細（貼り付け）'!$A:$A,集計!G$3,'収入・支出詳細（貼り付け）'!$G:$G,集計!$B40,'収入・支出詳細（貼り付け）'!$H:$H,集計!$C40)</f>
        <v>0</v>
      </c>
      <c r="H40" s="11">
        <f>-SUMIFS('収入・支出詳細（貼り付け）'!$E:$E,'収入・支出詳細（貼り付け）'!$B:$B,1,'収入・支出詳細（貼り付け）'!$A:$A,集計!H$3,'収入・支出詳細（貼り付け）'!$G:$G,集計!$B40,'収入・支出詳細（貼り付け）'!$H:$H,集計!$C40)</f>
        <v>0</v>
      </c>
      <c r="I40" s="11">
        <f>-SUMIFS('収入・支出詳細（貼り付け）'!$E:$E,'収入・支出詳細（貼り付け）'!$B:$B,1,'収入・支出詳細（貼り付け）'!$A:$A,集計!I$3,'収入・支出詳細（貼り付け）'!$G:$G,集計!$B40,'収入・支出詳細（貼り付け）'!$H:$H,集計!$C40)</f>
        <v>0</v>
      </c>
      <c r="J40" s="11">
        <f>-SUMIFS('収入・支出詳細（貼り付け）'!$E:$E,'収入・支出詳細（貼り付け）'!$B:$B,1,'収入・支出詳細（貼り付け）'!$A:$A,集計!J$3,'収入・支出詳細（貼り付け）'!$G:$G,集計!$B40,'収入・支出詳細（貼り付け）'!$H:$H,集計!$C40)</f>
        <v>0</v>
      </c>
      <c r="K40" s="11">
        <f>-SUMIFS('収入・支出詳細（貼り付け）'!$E:$E,'収入・支出詳細（貼り付け）'!$B:$B,1,'収入・支出詳細（貼り付け）'!$A:$A,集計!K$3,'収入・支出詳細（貼り付け）'!$G:$G,集計!$B40,'収入・支出詳細（貼り付け）'!$H:$H,集計!$C40)</f>
        <v>0</v>
      </c>
      <c r="L40" s="11">
        <f>-SUMIFS('収入・支出詳細（貼り付け）'!$E:$E,'収入・支出詳細（貼り付け）'!$B:$B,1,'収入・支出詳細（貼り付け）'!$A:$A,集計!L$3,'収入・支出詳細（貼り付け）'!$G:$G,集計!$B40,'収入・支出詳細（貼り付け）'!$H:$H,集計!$C40)</f>
        <v>0</v>
      </c>
      <c r="M40" s="11">
        <f>-SUMIFS('収入・支出詳細（貼り付け）'!$E:$E,'収入・支出詳細（貼り付け）'!$B:$B,1,'収入・支出詳細（貼り付け）'!$A:$A,集計!M$3,'収入・支出詳細（貼り付け）'!$G:$G,集計!$B40,'収入・支出詳細（貼り付け）'!$H:$H,集計!$C40)</f>
        <v>0</v>
      </c>
      <c r="N40" s="11">
        <f>-SUMIFS('収入・支出詳細（貼り付け）'!$E:$E,'収入・支出詳細（貼り付け）'!$B:$B,1,'収入・支出詳細（貼り付け）'!$A:$A,集計!N$3,'収入・支出詳細（貼り付け）'!$G:$G,集計!$B40,'収入・支出詳細（貼り付け）'!$H:$H,集計!$C40)</f>
        <v>0</v>
      </c>
      <c r="O40" s="11">
        <f>-SUMIFS('収入・支出詳細（貼り付け）'!$E:$E,'収入・支出詳細（貼り付け）'!$B:$B,1,'収入・支出詳細（貼り付け）'!$A:$A,集計!O$3,'収入・支出詳細（貼り付け）'!$G:$G,集計!$B40,'収入・支出詳細（貼り付け）'!$H:$H,集計!$C40)</f>
        <v>0</v>
      </c>
      <c r="P40" s="20">
        <f t="shared" si="0"/>
        <v>0</v>
      </c>
    </row>
    <row r="41" spans="2:16" x14ac:dyDescent="0.3">
      <c r="B41" s="16" t="str">
        <f t="shared" si="6"/>
        <v>衣服・美容</v>
      </c>
      <c r="C41" s="17" t="s">
        <v>93</v>
      </c>
      <c r="D41" s="11">
        <f>-SUMIFS('収入・支出詳細（貼り付け）'!$E:$E,'収入・支出詳細（貼り付け）'!$B:$B,1,'収入・支出詳細（貼り付け）'!$A:$A,集計!D$3,'収入・支出詳細（貼り付け）'!$G:$G,集計!$B41,'収入・支出詳細（貼り付け）'!$H:$H,集計!$C41)</f>
        <v>0</v>
      </c>
      <c r="E41" s="11">
        <f>-SUMIFS('収入・支出詳細（貼り付け）'!$E:$E,'収入・支出詳細（貼り付け）'!$B:$B,1,'収入・支出詳細（貼り付け）'!$A:$A,集計!E$3,'収入・支出詳細（貼り付け）'!$G:$G,集計!$B41,'収入・支出詳細（貼り付け）'!$H:$H,集計!$C41)</f>
        <v>0</v>
      </c>
      <c r="F41" s="11">
        <f>-SUMIFS('収入・支出詳細（貼り付け）'!$E:$E,'収入・支出詳細（貼り付け）'!$B:$B,1,'収入・支出詳細（貼り付け）'!$A:$A,集計!F$3,'収入・支出詳細（貼り付け）'!$G:$G,集計!$B41,'収入・支出詳細（貼り付け）'!$H:$H,集計!$C41)</f>
        <v>0</v>
      </c>
      <c r="G41" s="11">
        <f>-SUMIFS('収入・支出詳細（貼り付け）'!$E:$E,'収入・支出詳細（貼り付け）'!$B:$B,1,'収入・支出詳細（貼り付け）'!$A:$A,集計!G$3,'収入・支出詳細（貼り付け）'!$G:$G,集計!$B41,'収入・支出詳細（貼り付け）'!$H:$H,集計!$C41)</f>
        <v>0</v>
      </c>
      <c r="H41" s="11">
        <f>-SUMIFS('収入・支出詳細（貼り付け）'!$E:$E,'収入・支出詳細（貼り付け）'!$B:$B,1,'収入・支出詳細（貼り付け）'!$A:$A,集計!H$3,'収入・支出詳細（貼り付け）'!$G:$G,集計!$B41,'収入・支出詳細（貼り付け）'!$H:$H,集計!$C41)</f>
        <v>0</v>
      </c>
      <c r="I41" s="11">
        <f>-SUMIFS('収入・支出詳細（貼り付け）'!$E:$E,'収入・支出詳細（貼り付け）'!$B:$B,1,'収入・支出詳細（貼り付け）'!$A:$A,集計!I$3,'収入・支出詳細（貼り付け）'!$G:$G,集計!$B41,'収入・支出詳細（貼り付け）'!$H:$H,集計!$C41)</f>
        <v>0</v>
      </c>
      <c r="J41" s="11">
        <f>-SUMIFS('収入・支出詳細（貼り付け）'!$E:$E,'収入・支出詳細（貼り付け）'!$B:$B,1,'収入・支出詳細（貼り付け）'!$A:$A,集計!J$3,'収入・支出詳細（貼り付け）'!$G:$G,集計!$B41,'収入・支出詳細（貼り付け）'!$H:$H,集計!$C41)</f>
        <v>0</v>
      </c>
      <c r="K41" s="11">
        <f>-SUMIFS('収入・支出詳細（貼り付け）'!$E:$E,'収入・支出詳細（貼り付け）'!$B:$B,1,'収入・支出詳細（貼り付け）'!$A:$A,集計!K$3,'収入・支出詳細（貼り付け）'!$G:$G,集計!$B41,'収入・支出詳細（貼り付け）'!$H:$H,集計!$C41)</f>
        <v>0</v>
      </c>
      <c r="L41" s="11">
        <f>-SUMIFS('収入・支出詳細（貼り付け）'!$E:$E,'収入・支出詳細（貼り付け）'!$B:$B,1,'収入・支出詳細（貼り付け）'!$A:$A,集計!L$3,'収入・支出詳細（貼り付け）'!$G:$G,集計!$B41,'収入・支出詳細（貼り付け）'!$H:$H,集計!$C41)</f>
        <v>0</v>
      </c>
      <c r="M41" s="11">
        <f>-SUMIFS('収入・支出詳細（貼り付け）'!$E:$E,'収入・支出詳細（貼り付け）'!$B:$B,1,'収入・支出詳細（貼り付け）'!$A:$A,集計!M$3,'収入・支出詳細（貼り付け）'!$G:$G,集計!$B41,'収入・支出詳細（貼り付け）'!$H:$H,集計!$C41)</f>
        <v>0</v>
      </c>
      <c r="N41" s="11">
        <f>-SUMIFS('収入・支出詳細（貼り付け）'!$E:$E,'収入・支出詳細（貼り付け）'!$B:$B,1,'収入・支出詳細（貼り付け）'!$A:$A,集計!N$3,'収入・支出詳細（貼り付け）'!$G:$G,集計!$B41,'収入・支出詳細（貼り付け）'!$H:$H,集計!$C41)</f>
        <v>0</v>
      </c>
      <c r="O41" s="11">
        <f>-SUMIFS('収入・支出詳細（貼り付け）'!$E:$E,'収入・支出詳細（貼り付け）'!$B:$B,1,'収入・支出詳細（貼り付け）'!$A:$A,集計!O$3,'収入・支出詳細（貼り付け）'!$G:$G,集計!$B41,'収入・支出詳細（貼り付け）'!$H:$H,集計!$C41)</f>
        <v>0</v>
      </c>
      <c r="P41" s="20">
        <f t="shared" si="0"/>
        <v>0</v>
      </c>
    </row>
    <row r="42" spans="2:16" x14ac:dyDescent="0.3">
      <c r="B42" s="16" t="str">
        <f t="shared" si="6"/>
        <v>衣服・美容</v>
      </c>
      <c r="C42" s="17" t="s">
        <v>94</v>
      </c>
      <c r="D42" s="11">
        <f>-SUMIFS('収入・支出詳細（貼り付け）'!$E:$E,'収入・支出詳細（貼り付け）'!$B:$B,1,'収入・支出詳細（貼り付け）'!$A:$A,集計!D$3,'収入・支出詳細（貼り付け）'!$G:$G,集計!$B42,'収入・支出詳細（貼り付け）'!$H:$H,集計!$C42)</f>
        <v>0</v>
      </c>
      <c r="E42" s="11">
        <f>-SUMIFS('収入・支出詳細（貼り付け）'!$E:$E,'収入・支出詳細（貼り付け）'!$B:$B,1,'収入・支出詳細（貼り付け）'!$A:$A,集計!E$3,'収入・支出詳細（貼り付け）'!$G:$G,集計!$B42,'収入・支出詳細（貼り付け）'!$H:$H,集計!$C42)</f>
        <v>0</v>
      </c>
      <c r="F42" s="11">
        <f>-SUMIFS('収入・支出詳細（貼り付け）'!$E:$E,'収入・支出詳細（貼り付け）'!$B:$B,1,'収入・支出詳細（貼り付け）'!$A:$A,集計!F$3,'収入・支出詳細（貼り付け）'!$G:$G,集計!$B42,'収入・支出詳細（貼り付け）'!$H:$H,集計!$C42)</f>
        <v>0</v>
      </c>
      <c r="G42" s="11">
        <f>-SUMIFS('収入・支出詳細（貼り付け）'!$E:$E,'収入・支出詳細（貼り付け）'!$B:$B,1,'収入・支出詳細（貼り付け）'!$A:$A,集計!G$3,'収入・支出詳細（貼り付け）'!$G:$G,集計!$B42,'収入・支出詳細（貼り付け）'!$H:$H,集計!$C42)</f>
        <v>0</v>
      </c>
      <c r="H42" s="11">
        <f>-SUMIFS('収入・支出詳細（貼り付け）'!$E:$E,'収入・支出詳細（貼り付け）'!$B:$B,1,'収入・支出詳細（貼り付け）'!$A:$A,集計!H$3,'収入・支出詳細（貼り付け）'!$G:$G,集計!$B42,'収入・支出詳細（貼り付け）'!$H:$H,集計!$C42)</f>
        <v>0</v>
      </c>
      <c r="I42" s="11">
        <f>-SUMIFS('収入・支出詳細（貼り付け）'!$E:$E,'収入・支出詳細（貼り付け）'!$B:$B,1,'収入・支出詳細（貼り付け）'!$A:$A,集計!I$3,'収入・支出詳細（貼り付け）'!$G:$G,集計!$B42,'収入・支出詳細（貼り付け）'!$H:$H,集計!$C42)</f>
        <v>0</v>
      </c>
      <c r="J42" s="11">
        <f>-SUMIFS('収入・支出詳細（貼り付け）'!$E:$E,'収入・支出詳細（貼り付け）'!$B:$B,1,'収入・支出詳細（貼り付け）'!$A:$A,集計!J$3,'収入・支出詳細（貼り付け）'!$G:$G,集計!$B42,'収入・支出詳細（貼り付け）'!$H:$H,集計!$C42)</f>
        <v>0</v>
      </c>
      <c r="K42" s="11">
        <f>-SUMIFS('収入・支出詳細（貼り付け）'!$E:$E,'収入・支出詳細（貼り付け）'!$B:$B,1,'収入・支出詳細（貼り付け）'!$A:$A,集計!K$3,'収入・支出詳細（貼り付け）'!$G:$G,集計!$B42,'収入・支出詳細（貼り付け）'!$H:$H,集計!$C42)</f>
        <v>0</v>
      </c>
      <c r="L42" s="11">
        <f>-SUMIFS('収入・支出詳細（貼り付け）'!$E:$E,'収入・支出詳細（貼り付け）'!$B:$B,1,'収入・支出詳細（貼り付け）'!$A:$A,集計!L$3,'収入・支出詳細（貼り付け）'!$G:$G,集計!$B42,'収入・支出詳細（貼り付け）'!$H:$H,集計!$C42)</f>
        <v>0</v>
      </c>
      <c r="M42" s="11">
        <f>-SUMIFS('収入・支出詳細（貼り付け）'!$E:$E,'収入・支出詳細（貼り付け）'!$B:$B,1,'収入・支出詳細（貼り付け）'!$A:$A,集計!M$3,'収入・支出詳細（貼り付け）'!$G:$G,集計!$B42,'収入・支出詳細（貼り付け）'!$H:$H,集計!$C42)</f>
        <v>0</v>
      </c>
      <c r="N42" s="11">
        <f>-SUMIFS('収入・支出詳細（貼り付け）'!$E:$E,'収入・支出詳細（貼り付け）'!$B:$B,1,'収入・支出詳細（貼り付け）'!$A:$A,集計!N$3,'収入・支出詳細（貼り付け）'!$G:$G,集計!$B42,'収入・支出詳細（貼り付け）'!$H:$H,集計!$C42)</f>
        <v>0</v>
      </c>
      <c r="O42" s="11">
        <f>-SUMIFS('収入・支出詳細（貼り付け）'!$E:$E,'収入・支出詳細（貼り付け）'!$B:$B,1,'収入・支出詳細（貼り付け）'!$A:$A,集計!O$3,'収入・支出詳細（貼り付け）'!$G:$G,集計!$B42,'収入・支出詳細（貼り付け）'!$H:$H,集計!$C42)</f>
        <v>0</v>
      </c>
      <c r="P42" s="20">
        <f t="shared" si="0"/>
        <v>0</v>
      </c>
    </row>
    <row r="43" spans="2:16" x14ac:dyDescent="0.3">
      <c r="B43" s="16" t="str">
        <f t="shared" si="6"/>
        <v>衣服・美容</v>
      </c>
      <c r="C43" s="17" t="s">
        <v>95</v>
      </c>
      <c r="D43" s="11">
        <f>-SUMIFS('収入・支出詳細（貼り付け）'!$E:$E,'収入・支出詳細（貼り付け）'!$B:$B,1,'収入・支出詳細（貼り付け）'!$A:$A,集計!D$3,'収入・支出詳細（貼り付け）'!$G:$G,集計!$B43,'収入・支出詳細（貼り付け）'!$H:$H,集計!$C43)</f>
        <v>0</v>
      </c>
      <c r="E43" s="11">
        <f>-SUMIFS('収入・支出詳細（貼り付け）'!$E:$E,'収入・支出詳細（貼り付け）'!$B:$B,1,'収入・支出詳細（貼り付け）'!$A:$A,集計!E$3,'収入・支出詳細（貼り付け）'!$G:$G,集計!$B43,'収入・支出詳細（貼り付け）'!$H:$H,集計!$C43)</f>
        <v>0</v>
      </c>
      <c r="F43" s="11">
        <f>-SUMIFS('収入・支出詳細（貼り付け）'!$E:$E,'収入・支出詳細（貼り付け）'!$B:$B,1,'収入・支出詳細（貼り付け）'!$A:$A,集計!F$3,'収入・支出詳細（貼り付け）'!$G:$G,集計!$B43,'収入・支出詳細（貼り付け）'!$H:$H,集計!$C43)</f>
        <v>0</v>
      </c>
      <c r="G43" s="11">
        <f>-SUMIFS('収入・支出詳細（貼り付け）'!$E:$E,'収入・支出詳細（貼り付け）'!$B:$B,1,'収入・支出詳細（貼り付け）'!$A:$A,集計!G$3,'収入・支出詳細（貼り付け）'!$G:$G,集計!$B43,'収入・支出詳細（貼り付け）'!$H:$H,集計!$C43)</f>
        <v>0</v>
      </c>
      <c r="H43" s="11">
        <f>-SUMIFS('収入・支出詳細（貼り付け）'!$E:$E,'収入・支出詳細（貼り付け）'!$B:$B,1,'収入・支出詳細（貼り付け）'!$A:$A,集計!H$3,'収入・支出詳細（貼り付け）'!$G:$G,集計!$B43,'収入・支出詳細（貼り付け）'!$H:$H,集計!$C43)</f>
        <v>0</v>
      </c>
      <c r="I43" s="11">
        <f>-SUMIFS('収入・支出詳細（貼り付け）'!$E:$E,'収入・支出詳細（貼り付け）'!$B:$B,1,'収入・支出詳細（貼り付け）'!$A:$A,集計!I$3,'収入・支出詳細（貼り付け）'!$G:$G,集計!$B43,'収入・支出詳細（貼り付け）'!$H:$H,集計!$C43)</f>
        <v>0</v>
      </c>
      <c r="J43" s="11">
        <f>-SUMIFS('収入・支出詳細（貼り付け）'!$E:$E,'収入・支出詳細（貼り付け）'!$B:$B,1,'収入・支出詳細（貼り付け）'!$A:$A,集計!J$3,'収入・支出詳細（貼り付け）'!$G:$G,集計!$B43,'収入・支出詳細（貼り付け）'!$H:$H,集計!$C43)</f>
        <v>0</v>
      </c>
      <c r="K43" s="11">
        <f>-SUMIFS('収入・支出詳細（貼り付け）'!$E:$E,'収入・支出詳細（貼り付け）'!$B:$B,1,'収入・支出詳細（貼り付け）'!$A:$A,集計!K$3,'収入・支出詳細（貼り付け）'!$G:$G,集計!$B43,'収入・支出詳細（貼り付け）'!$H:$H,集計!$C43)</f>
        <v>0</v>
      </c>
      <c r="L43" s="11">
        <f>-SUMIFS('収入・支出詳細（貼り付け）'!$E:$E,'収入・支出詳細（貼り付け）'!$B:$B,1,'収入・支出詳細（貼り付け）'!$A:$A,集計!L$3,'収入・支出詳細（貼り付け）'!$G:$G,集計!$B43,'収入・支出詳細（貼り付け）'!$H:$H,集計!$C43)</f>
        <v>0</v>
      </c>
      <c r="M43" s="11">
        <f>-SUMIFS('収入・支出詳細（貼り付け）'!$E:$E,'収入・支出詳細（貼り付け）'!$B:$B,1,'収入・支出詳細（貼り付け）'!$A:$A,集計!M$3,'収入・支出詳細（貼り付け）'!$G:$G,集計!$B43,'収入・支出詳細（貼り付け）'!$H:$H,集計!$C43)</f>
        <v>0</v>
      </c>
      <c r="N43" s="11">
        <f>-SUMIFS('収入・支出詳細（貼り付け）'!$E:$E,'収入・支出詳細（貼り付け）'!$B:$B,1,'収入・支出詳細（貼り付け）'!$A:$A,集計!N$3,'収入・支出詳細（貼り付け）'!$G:$G,集計!$B43,'収入・支出詳細（貼り付け）'!$H:$H,集計!$C43)</f>
        <v>0</v>
      </c>
      <c r="O43" s="11">
        <f>-SUMIFS('収入・支出詳細（貼り付け）'!$E:$E,'収入・支出詳細（貼り付け）'!$B:$B,1,'収入・支出詳細（貼り付け）'!$A:$A,集計!O$3,'収入・支出詳細（貼り付け）'!$G:$G,集計!$B43,'収入・支出詳細（貼り付け）'!$H:$H,集計!$C43)</f>
        <v>0</v>
      </c>
      <c r="P43" s="20">
        <f t="shared" si="0"/>
        <v>0</v>
      </c>
    </row>
    <row r="44" spans="2:16" x14ac:dyDescent="0.3">
      <c r="B44" s="16" t="s">
        <v>56</v>
      </c>
      <c r="C44" s="17" t="s">
        <v>96</v>
      </c>
      <c r="D44" s="11">
        <f>-SUMIFS('収入・支出詳細（貼り付け）'!$E:$E,'収入・支出詳細（貼り付け）'!$B:$B,1,'収入・支出詳細（貼り付け）'!$A:$A,集計!D$3,'収入・支出詳細（貼り付け）'!$G:$G,集計!$B44,'収入・支出詳細（貼り付け）'!$H:$H,集計!$C44)</f>
        <v>0</v>
      </c>
      <c r="E44" s="11">
        <f>-SUMIFS('収入・支出詳細（貼り付け）'!$E:$E,'収入・支出詳細（貼り付け）'!$B:$B,1,'収入・支出詳細（貼り付け）'!$A:$A,集計!E$3,'収入・支出詳細（貼り付け）'!$G:$G,集計!$B44,'収入・支出詳細（貼り付け）'!$H:$H,集計!$C44)</f>
        <v>0</v>
      </c>
      <c r="F44" s="11">
        <f>-SUMIFS('収入・支出詳細（貼り付け）'!$E:$E,'収入・支出詳細（貼り付け）'!$B:$B,1,'収入・支出詳細（貼り付け）'!$A:$A,集計!F$3,'収入・支出詳細（貼り付け）'!$G:$G,集計!$B44,'収入・支出詳細（貼り付け）'!$H:$H,集計!$C44)</f>
        <v>0</v>
      </c>
      <c r="G44" s="11">
        <f>-SUMIFS('収入・支出詳細（貼り付け）'!$E:$E,'収入・支出詳細（貼り付け）'!$B:$B,1,'収入・支出詳細（貼り付け）'!$A:$A,集計!G$3,'収入・支出詳細（貼り付け）'!$G:$G,集計!$B44,'収入・支出詳細（貼り付け）'!$H:$H,集計!$C44)</f>
        <v>0</v>
      </c>
      <c r="H44" s="11">
        <f>-SUMIFS('収入・支出詳細（貼り付け）'!$E:$E,'収入・支出詳細（貼り付け）'!$B:$B,1,'収入・支出詳細（貼り付け）'!$A:$A,集計!H$3,'収入・支出詳細（貼り付け）'!$G:$G,集計!$B44,'収入・支出詳細（貼り付け）'!$H:$H,集計!$C44)</f>
        <v>0</v>
      </c>
      <c r="I44" s="11">
        <f>-SUMIFS('収入・支出詳細（貼り付け）'!$E:$E,'収入・支出詳細（貼り付け）'!$B:$B,1,'収入・支出詳細（貼り付け）'!$A:$A,集計!I$3,'収入・支出詳細（貼り付け）'!$G:$G,集計!$B44,'収入・支出詳細（貼り付け）'!$H:$H,集計!$C44)</f>
        <v>0</v>
      </c>
      <c r="J44" s="11">
        <f>-SUMIFS('収入・支出詳細（貼り付け）'!$E:$E,'収入・支出詳細（貼り付け）'!$B:$B,1,'収入・支出詳細（貼り付け）'!$A:$A,集計!J$3,'収入・支出詳細（貼り付け）'!$G:$G,集計!$B44,'収入・支出詳細（貼り付け）'!$H:$H,集計!$C44)</f>
        <v>0</v>
      </c>
      <c r="K44" s="11">
        <f>-SUMIFS('収入・支出詳細（貼り付け）'!$E:$E,'収入・支出詳細（貼り付け）'!$B:$B,1,'収入・支出詳細（貼り付け）'!$A:$A,集計!K$3,'収入・支出詳細（貼り付け）'!$G:$G,集計!$B44,'収入・支出詳細（貼り付け）'!$H:$H,集計!$C44)</f>
        <v>0</v>
      </c>
      <c r="L44" s="11">
        <f>-SUMIFS('収入・支出詳細（貼り付け）'!$E:$E,'収入・支出詳細（貼り付け）'!$B:$B,1,'収入・支出詳細（貼り付け）'!$A:$A,集計!L$3,'収入・支出詳細（貼り付け）'!$G:$G,集計!$B44,'収入・支出詳細（貼り付け）'!$H:$H,集計!$C44)</f>
        <v>0</v>
      </c>
      <c r="M44" s="11">
        <f>-SUMIFS('収入・支出詳細（貼り付け）'!$E:$E,'収入・支出詳細（貼り付け）'!$B:$B,1,'収入・支出詳細（貼り付け）'!$A:$A,集計!M$3,'収入・支出詳細（貼り付け）'!$G:$G,集計!$B44,'収入・支出詳細（貼り付け）'!$H:$H,集計!$C44)</f>
        <v>0</v>
      </c>
      <c r="N44" s="11">
        <f>-SUMIFS('収入・支出詳細（貼り付け）'!$E:$E,'収入・支出詳細（貼り付け）'!$B:$B,1,'収入・支出詳細（貼り付け）'!$A:$A,集計!N$3,'収入・支出詳細（貼り付け）'!$G:$G,集計!$B44,'収入・支出詳細（貼り付け）'!$H:$H,集計!$C44)</f>
        <v>0</v>
      </c>
      <c r="O44" s="11">
        <f>-SUMIFS('収入・支出詳細（貼り付け）'!$E:$E,'収入・支出詳細（貼り付け）'!$B:$B,1,'収入・支出詳細（貼り付け）'!$A:$A,集計!O$3,'収入・支出詳細（貼り付け）'!$G:$G,集計!$B44,'収入・支出詳細（貼り付け）'!$H:$H,集計!$C44)</f>
        <v>0</v>
      </c>
      <c r="P44" s="20">
        <f t="shared" si="0"/>
        <v>0</v>
      </c>
    </row>
    <row r="45" spans="2:16" x14ac:dyDescent="0.3">
      <c r="B45" s="16" t="str">
        <f t="shared" ref="B45:B48" si="7">B44</f>
        <v>健康・医療</v>
      </c>
      <c r="C45" s="17" t="s">
        <v>97</v>
      </c>
      <c r="D45" s="11">
        <f>-SUMIFS('収入・支出詳細（貼り付け）'!$E:$E,'収入・支出詳細（貼り付け）'!$B:$B,1,'収入・支出詳細（貼り付け）'!$A:$A,集計!D$3,'収入・支出詳細（貼り付け）'!$G:$G,集計!$B45,'収入・支出詳細（貼り付け）'!$H:$H,集計!$C45)</f>
        <v>0</v>
      </c>
      <c r="E45" s="11">
        <f>-SUMIFS('収入・支出詳細（貼り付け）'!$E:$E,'収入・支出詳細（貼り付け）'!$B:$B,1,'収入・支出詳細（貼り付け）'!$A:$A,集計!E$3,'収入・支出詳細（貼り付け）'!$G:$G,集計!$B45,'収入・支出詳細（貼り付け）'!$H:$H,集計!$C45)</f>
        <v>0</v>
      </c>
      <c r="F45" s="11">
        <f>-SUMIFS('収入・支出詳細（貼り付け）'!$E:$E,'収入・支出詳細（貼り付け）'!$B:$B,1,'収入・支出詳細（貼り付け）'!$A:$A,集計!F$3,'収入・支出詳細（貼り付け）'!$G:$G,集計!$B45,'収入・支出詳細（貼り付け）'!$H:$H,集計!$C45)</f>
        <v>0</v>
      </c>
      <c r="G45" s="11">
        <f>-SUMIFS('収入・支出詳細（貼り付け）'!$E:$E,'収入・支出詳細（貼り付け）'!$B:$B,1,'収入・支出詳細（貼り付け）'!$A:$A,集計!G$3,'収入・支出詳細（貼り付け）'!$G:$G,集計!$B45,'収入・支出詳細（貼り付け）'!$H:$H,集計!$C45)</f>
        <v>0</v>
      </c>
      <c r="H45" s="11">
        <f>-SUMIFS('収入・支出詳細（貼り付け）'!$E:$E,'収入・支出詳細（貼り付け）'!$B:$B,1,'収入・支出詳細（貼り付け）'!$A:$A,集計!H$3,'収入・支出詳細（貼り付け）'!$G:$G,集計!$B45,'収入・支出詳細（貼り付け）'!$H:$H,集計!$C45)</f>
        <v>0</v>
      </c>
      <c r="I45" s="11">
        <f>-SUMIFS('収入・支出詳細（貼り付け）'!$E:$E,'収入・支出詳細（貼り付け）'!$B:$B,1,'収入・支出詳細（貼り付け）'!$A:$A,集計!I$3,'収入・支出詳細（貼り付け）'!$G:$G,集計!$B45,'収入・支出詳細（貼り付け）'!$H:$H,集計!$C45)</f>
        <v>0</v>
      </c>
      <c r="J45" s="11">
        <f>-SUMIFS('収入・支出詳細（貼り付け）'!$E:$E,'収入・支出詳細（貼り付け）'!$B:$B,1,'収入・支出詳細（貼り付け）'!$A:$A,集計!J$3,'収入・支出詳細（貼り付け）'!$G:$G,集計!$B45,'収入・支出詳細（貼り付け）'!$H:$H,集計!$C45)</f>
        <v>0</v>
      </c>
      <c r="K45" s="11">
        <f>-SUMIFS('収入・支出詳細（貼り付け）'!$E:$E,'収入・支出詳細（貼り付け）'!$B:$B,1,'収入・支出詳細（貼り付け）'!$A:$A,集計!K$3,'収入・支出詳細（貼り付け）'!$G:$G,集計!$B45,'収入・支出詳細（貼り付け）'!$H:$H,集計!$C45)</f>
        <v>0</v>
      </c>
      <c r="L45" s="11">
        <f>-SUMIFS('収入・支出詳細（貼り付け）'!$E:$E,'収入・支出詳細（貼り付け）'!$B:$B,1,'収入・支出詳細（貼り付け）'!$A:$A,集計!L$3,'収入・支出詳細（貼り付け）'!$G:$G,集計!$B45,'収入・支出詳細（貼り付け）'!$H:$H,集計!$C45)</f>
        <v>0</v>
      </c>
      <c r="M45" s="11">
        <f>-SUMIFS('収入・支出詳細（貼り付け）'!$E:$E,'収入・支出詳細（貼り付け）'!$B:$B,1,'収入・支出詳細（貼り付け）'!$A:$A,集計!M$3,'収入・支出詳細（貼り付け）'!$G:$G,集計!$B45,'収入・支出詳細（貼り付け）'!$H:$H,集計!$C45)</f>
        <v>0</v>
      </c>
      <c r="N45" s="11">
        <f>-SUMIFS('収入・支出詳細（貼り付け）'!$E:$E,'収入・支出詳細（貼り付け）'!$B:$B,1,'収入・支出詳細（貼り付け）'!$A:$A,集計!N$3,'収入・支出詳細（貼り付け）'!$G:$G,集計!$B45,'収入・支出詳細（貼り付け）'!$H:$H,集計!$C45)</f>
        <v>0</v>
      </c>
      <c r="O45" s="11">
        <f>-SUMIFS('収入・支出詳細（貼り付け）'!$E:$E,'収入・支出詳細（貼り付け）'!$B:$B,1,'収入・支出詳細（貼り付け）'!$A:$A,集計!O$3,'収入・支出詳細（貼り付け）'!$G:$G,集計!$B45,'収入・支出詳細（貼り付け）'!$H:$H,集計!$C45)</f>
        <v>0</v>
      </c>
      <c r="P45" s="20">
        <f t="shared" si="0"/>
        <v>0</v>
      </c>
    </row>
    <row r="46" spans="2:16" x14ac:dyDescent="0.3">
      <c r="B46" s="16" t="str">
        <f t="shared" si="7"/>
        <v>健康・医療</v>
      </c>
      <c r="C46" s="17" t="s">
        <v>57</v>
      </c>
      <c r="D46" s="11">
        <f>-SUMIFS('収入・支出詳細（貼り付け）'!$E:$E,'収入・支出詳細（貼り付け）'!$B:$B,1,'収入・支出詳細（貼り付け）'!$A:$A,集計!D$3,'収入・支出詳細（貼り付け）'!$G:$G,集計!$B46,'収入・支出詳細（貼り付け）'!$H:$H,集計!$C46)</f>
        <v>0</v>
      </c>
      <c r="E46" s="11">
        <f>-SUMIFS('収入・支出詳細（貼り付け）'!$E:$E,'収入・支出詳細（貼り付け）'!$B:$B,1,'収入・支出詳細（貼り付け）'!$A:$A,集計!E$3,'収入・支出詳細（貼り付け）'!$G:$G,集計!$B46,'収入・支出詳細（貼り付け）'!$H:$H,集計!$C46)</f>
        <v>0</v>
      </c>
      <c r="F46" s="11">
        <f>-SUMIFS('収入・支出詳細（貼り付け）'!$E:$E,'収入・支出詳細（貼り付け）'!$B:$B,1,'収入・支出詳細（貼り付け）'!$A:$A,集計!F$3,'収入・支出詳細（貼り付け）'!$G:$G,集計!$B46,'収入・支出詳細（貼り付け）'!$H:$H,集計!$C46)</f>
        <v>0</v>
      </c>
      <c r="G46" s="11">
        <f>-SUMIFS('収入・支出詳細（貼り付け）'!$E:$E,'収入・支出詳細（貼り付け）'!$B:$B,1,'収入・支出詳細（貼り付け）'!$A:$A,集計!G$3,'収入・支出詳細（貼り付け）'!$G:$G,集計!$B46,'収入・支出詳細（貼り付け）'!$H:$H,集計!$C46)</f>
        <v>0</v>
      </c>
      <c r="H46" s="11">
        <f>-SUMIFS('収入・支出詳細（貼り付け）'!$E:$E,'収入・支出詳細（貼り付け）'!$B:$B,1,'収入・支出詳細（貼り付け）'!$A:$A,集計!H$3,'収入・支出詳細（貼り付け）'!$G:$G,集計!$B46,'収入・支出詳細（貼り付け）'!$H:$H,集計!$C46)</f>
        <v>0</v>
      </c>
      <c r="I46" s="11">
        <f>-SUMIFS('収入・支出詳細（貼り付け）'!$E:$E,'収入・支出詳細（貼り付け）'!$B:$B,1,'収入・支出詳細（貼り付け）'!$A:$A,集計!I$3,'収入・支出詳細（貼り付け）'!$G:$G,集計!$B46,'収入・支出詳細（貼り付け）'!$H:$H,集計!$C46)</f>
        <v>0</v>
      </c>
      <c r="J46" s="11">
        <f>-SUMIFS('収入・支出詳細（貼り付け）'!$E:$E,'収入・支出詳細（貼り付け）'!$B:$B,1,'収入・支出詳細（貼り付け）'!$A:$A,集計!J$3,'収入・支出詳細（貼り付け）'!$G:$G,集計!$B46,'収入・支出詳細（貼り付け）'!$H:$H,集計!$C46)</f>
        <v>0</v>
      </c>
      <c r="K46" s="11">
        <f>-SUMIFS('収入・支出詳細（貼り付け）'!$E:$E,'収入・支出詳細（貼り付け）'!$B:$B,1,'収入・支出詳細（貼り付け）'!$A:$A,集計!K$3,'収入・支出詳細（貼り付け）'!$G:$G,集計!$B46,'収入・支出詳細（貼り付け）'!$H:$H,集計!$C46)</f>
        <v>0</v>
      </c>
      <c r="L46" s="11">
        <f>-SUMIFS('収入・支出詳細（貼り付け）'!$E:$E,'収入・支出詳細（貼り付け）'!$B:$B,1,'収入・支出詳細（貼り付け）'!$A:$A,集計!L$3,'収入・支出詳細（貼り付け）'!$G:$G,集計!$B46,'収入・支出詳細（貼り付け）'!$H:$H,集計!$C46)</f>
        <v>0</v>
      </c>
      <c r="M46" s="11">
        <f>-SUMIFS('収入・支出詳細（貼り付け）'!$E:$E,'収入・支出詳細（貼り付け）'!$B:$B,1,'収入・支出詳細（貼り付け）'!$A:$A,集計!M$3,'収入・支出詳細（貼り付け）'!$G:$G,集計!$B46,'収入・支出詳細（貼り付け）'!$H:$H,集計!$C46)</f>
        <v>0</v>
      </c>
      <c r="N46" s="11">
        <f>-SUMIFS('収入・支出詳細（貼り付け）'!$E:$E,'収入・支出詳細（貼り付け）'!$B:$B,1,'収入・支出詳細（貼り付け）'!$A:$A,集計!N$3,'収入・支出詳細（貼り付け）'!$G:$G,集計!$B46,'収入・支出詳細（貼り付け）'!$H:$H,集計!$C46)</f>
        <v>0</v>
      </c>
      <c r="O46" s="11">
        <f>-SUMIFS('収入・支出詳細（貼り付け）'!$E:$E,'収入・支出詳細（貼り付け）'!$B:$B,1,'収入・支出詳細（貼り付け）'!$A:$A,集計!O$3,'収入・支出詳細（貼り付け）'!$G:$G,集計!$B46,'収入・支出詳細（貼り付け）'!$H:$H,集計!$C46)</f>
        <v>0</v>
      </c>
      <c r="P46" s="20">
        <f t="shared" si="0"/>
        <v>0</v>
      </c>
    </row>
    <row r="47" spans="2:16" x14ac:dyDescent="0.3">
      <c r="B47" s="16" t="str">
        <f t="shared" si="7"/>
        <v>健康・医療</v>
      </c>
      <c r="C47" s="17" t="s">
        <v>98</v>
      </c>
      <c r="D47" s="11">
        <f>-SUMIFS('収入・支出詳細（貼り付け）'!$E:$E,'収入・支出詳細（貼り付け）'!$B:$B,1,'収入・支出詳細（貼り付け）'!$A:$A,集計!D$3,'収入・支出詳細（貼り付け）'!$G:$G,集計!$B47,'収入・支出詳細（貼り付け）'!$H:$H,集計!$C47)</f>
        <v>0</v>
      </c>
      <c r="E47" s="11">
        <f>-SUMIFS('収入・支出詳細（貼り付け）'!$E:$E,'収入・支出詳細（貼り付け）'!$B:$B,1,'収入・支出詳細（貼り付け）'!$A:$A,集計!E$3,'収入・支出詳細（貼り付け）'!$G:$G,集計!$B47,'収入・支出詳細（貼り付け）'!$H:$H,集計!$C47)</f>
        <v>0</v>
      </c>
      <c r="F47" s="11">
        <f>-SUMIFS('収入・支出詳細（貼り付け）'!$E:$E,'収入・支出詳細（貼り付け）'!$B:$B,1,'収入・支出詳細（貼り付け）'!$A:$A,集計!F$3,'収入・支出詳細（貼り付け）'!$G:$G,集計!$B47,'収入・支出詳細（貼り付け）'!$H:$H,集計!$C47)</f>
        <v>0</v>
      </c>
      <c r="G47" s="11">
        <f>-SUMIFS('収入・支出詳細（貼り付け）'!$E:$E,'収入・支出詳細（貼り付け）'!$B:$B,1,'収入・支出詳細（貼り付け）'!$A:$A,集計!G$3,'収入・支出詳細（貼り付け）'!$G:$G,集計!$B47,'収入・支出詳細（貼り付け）'!$H:$H,集計!$C47)</f>
        <v>0</v>
      </c>
      <c r="H47" s="11">
        <f>-SUMIFS('収入・支出詳細（貼り付け）'!$E:$E,'収入・支出詳細（貼り付け）'!$B:$B,1,'収入・支出詳細（貼り付け）'!$A:$A,集計!H$3,'収入・支出詳細（貼り付け）'!$G:$G,集計!$B47,'収入・支出詳細（貼り付け）'!$H:$H,集計!$C47)</f>
        <v>0</v>
      </c>
      <c r="I47" s="11">
        <f>-SUMIFS('収入・支出詳細（貼り付け）'!$E:$E,'収入・支出詳細（貼り付け）'!$B:$B,1,'収入・支出詳細（貼り付け）'!$A:$A,集計!I$3,'収入・支出詳細（貼り付け）'!$G:$G,集計!$B47,'収入・支出詳細（貼り付け）'!$H:$H,集計!$C47)</f>
        <v>0</v>
      </c>
      <c r="J47" s="11">
        <f>-SUMIFS('収入・支出詳細（貼り付け）'!$E:$E,'収入・支出詳細（貼り付け）'!$B:$B,1,'収入・支出詳細（貼り付け）'!$A:$A,集計!J$3,'収入・支出詳細（貼り付け）'!$G:$G,集計!$B47,'収入・支出詳細（貼り付け）'!$H:$H,集計!$C47)</f>
        <v>0</v>
      </c>
      <c r="K47" s="11">
        <f>-SUMIFS('収入・支出詳細（貼り付け）'!$E:$E,'収入・支出詳細（貼り付け）'!$B:$B,1,'収入・支出詳細（貼り付け）'!$A:$A,集計!K$3,'収入・支出詳細（貼り付け）'!$G:$G,集計!$B47,'収入・支出詳細（貼り付け）'!$H:$H,集計!$C47)</f>
        <v>0</v>
      </c>
      <c r="L47" s="11">
        <f>-SUMIFS('収入・支出詳細（貼り付け）'!$E:$E,'収入・支出詳細（貼り付け）'!$B:$B,1,'収入・支出詳細（貼り付け）'!$A:$A,集計!L$3,'収入・支出詳細（貼り付け）'!$G:$G,集計!$B47,'収入・支出詳細（貼り付け）'!$H:$H,集計!$C47)</f>
        <v>0</v>
      </c>
      <c r="M47" s="11">
        <f>-SUMIFS('収入・支出詳細（貼り付け）'!$E:$E,'収入・支出詳細（貼り付け）'!$B:$B,1,'収入・支出詳細（貼り付け）'!$A:$A,集計!M$3,'収入・支出詳細（貼り付け）'!$G:$G,集計!$B47,'収入・支出詳細（貼り付け）'!$H:$H,集計!$C47)</f>
        <v>0</v>
      </c>
      <c r="N47" s="11">
        <f>-SUMIFS('収入・支出詳細（貼り付け）'!$E:$E,'収入・支出詳細（貼り付け）'!$B:$B,1,'収入・支出詳細（貼り付け）'!$A:$A,集計!N$3,'収入・支出詳細（貼り付け）'!$G:$G,集計!$B47,'収入・支出詳細（貼り付け）'!$H:$H,集計!$C47)</f>
        <v>0</v>
      </c>
      <c r="O47" s="11">
        <f>-SUMIFS('収入・支出詳細（貼り付け）'!$E:$E,'収入・支出詳細（貼り付け）'!$B:$B,1,'収入・支出詳細（貼り付け）'!$A:$A,集計!O$3,'収入・支出詳細（貼り付け）'!$G:$G,集計!$B47,'収入・支出詳細（貼り付け）'!$H:$H,集計!$C47)</f>
        <v>0</v>
      </c>
      <c r="P47" s="20">
        <f t="shared" si="0"/>
        <v>0</v>
      </c>
    </row>
    <row r="48" spans="2:16" x14ac:dyDescent="0.3">
      <c r="B48" s="16" t="str">
        <f t="shared" si="7"/>
        <v>健康・医療</v>
      </c>
      <c r="C48" s="17" t="s">
        <v>99</v>
      </c>
      <c r="D48" s="11">
        <f>-SUMIFS('収入・支出詳細（貼り付け）'!$E:$E,'収入・支出詳細（貼り付け）'!$B:$B,1,'収入・支出詳細（貼り付け）'!$A:$A,集計!D$3,'収入・支出詳細（貼り付け）'!$G:$G,集計!$B48,'収入・支出詳細（貼り付け）'!$H:$H,集計!$C48)</f>
        <v>0</v>
      </c>
      <c r="E48" s="11">
        <f>-SUMIFS('収入・支出詳細（貼り付け）'!$E:$E,'収入・支出詳細（貼り付け）'!$B:$B,1,'収入・支出詳細（貼り付け）'!$A:$A,集計!E$3,'収入・支出詳細（貼り付け）'!$G:$G,集計!$B48,'収入・支出詳細（貼り付け）'!$H:$H,集計!$C48)</f>
        <v>0</v>
      </c>
      <c r="F48" s="11">
        <f>-SUMIFS('収入・支出詳細（貼り付け）'!$E:$E,'収入・支出詳細（貼り付け）'!$B:$B,1,'収入・支出詳細（貼り付け）'!$A:$A,集計!F$3,'収入・支出詳細（貼り付け）'!$G:$G,集計!$B48,'収入・支出詳細（貼り付け）'!$H:$H,集計!$C48)</f>
        <v>0</v>
      </c>
      <c r="G48" s="11">
        <f>-SUMIFS('収入・支出詳細（貼り付け）'!$E:$E,'収入・支出詳細（貼り付け）'!$B:$B,1,'収入・支出詳細（貼り付け）'!$A:$A,集計!G$3,'収入・支出詳細（貼り付け）'!$G:$G,集計!$B48,'収入・支出詳細（貼り付け）'!$H:$H,集計!$C48)</f>
        <v>0</v>
      </c>
      <c r="H48" s="11">
        <f>-SUMIFS('収入・支出詳細（貼り付け）'!$E:$E,'収入・支出詳細（貼り付け）'!$B:$B,1,'収入・支出詳細（貼り付け）'!$A:$A,集計!H$3,'収入・支出詳細（貼り付け）'!$G:$G,集計!$B48,'収入・支出詳細（貼り付け）'!$H:$H,集計!$C48)</f>
        <v>0</v>
      </c>
      <c r="I48" s="11">
        <f>-SUMIFS('収入・支出詳細（貼り付け）'!$E:$E,'収入・支出詳細（貼り付け）'!$B:$B,1,'収入・支出詳細（貼り付け）'!$A:$A,集計!I$3,'収入・支出詳細（貼り付け）'!$G:$G,集計!$B48,'収入・支出詳細（貼り付け）'!$H:$H,集計!$C48)</f>
        <v>0</v>
      </c>
      <c r="J48" s="11">
        <f>-SUMIFS('収入・支出詳細（貼り付け）'!$E:$E,'収入・支出詳細（貼り付け）'!$B:$B,1,'収入・支出詳細（貼り付け）'!$A:$A,集計!J$3,'収入・支出詳細（貼り付け）'!$G:$G,集計!$B48,'収入・支出詳細（貼り付け）'!$H:$H,集計!$C48)</f>
        <v>0</v>
      </c>
      <c r="K48" s="11">
        <f>-SUMIFS('収入・支出詳細（貼り付け）'!$E:$E,'収入・支出詳細（貼り付け）'!$B:$B,1,'収入・支出詳細（貼り付け）'!$A:$A,集計!K$3,'収入・支出詳細（貼り付け）'!$G:$G,集計!$B48,'収入・支出詳細（貼り付け）'!$H:$H,集計!$C48)</f>
        <v>0</v>
      </c>
      <c r="L48" s="11">
        <f>-SUMIFS('収入・支出詳細（貼り付け）'!$E:$E,'収入・支出詳細（貼り付け）'!$B:$B,1,'収入・支出詳細（貼り付け）'!$A:$A,集計!L$3,'収入・支出詳細（貼り付け）'!$G:$G,集計!$B48,'収入・支出詳細（貼り付け）'!$H:$H,集計!$C48)</f>
        <v>0</v>
      </c>
      <c r="M48" s="11">
        <f>-SUMIFS('収入・支出詳細（貼り付け）'!$E:$E,'収入・支出詳細（貼り付け）'!$B:$B,1,'収入・支出詳細（貼り付け）'!$A:$A,集計!M$3,'収入・支出詳細（貼り付け）'!$G:$G,集計!$B48,'収入・支出詳細（貼り付け）'!$H:$H,集計!$C48)</f>
        <v>0</v>
      </c>
      <c r="N48" s="11">
        <f>-SUMIFS('収入・支出詳細（貼り付け）'!$E:$E,'収入・支出詳細（貼り付け）'!$B:$B,1,'収入・支出詳細（貼り付け）'!$A:$A,集計!N$3,'収入・支出詳細（貼り付け）'!$G:$G,集計!$B48,'収入・支出詳細（貼り付け）'!$H:$H,集計!$C48)</f>
        <v>0</v>
      </c>
      <c r="O48" s="11">
        <f>-SUMIFS('収入・支出詳細（貼り付け）'!$E:$E,'収入・支出詳細（貼り付け）'!$B:$B,1,'収入・支出詳細（貼り付け）'!$A:$A,集計!O$3,'収入・支出詳細（貼り付け）'!$G:$G,集計!$B48,'収入・支出詳細（貼り付け）'!$H:$H,集計!$C48)</f>
        <v>0</v>
      </c>
      <c r="P48" s="20">
        <f t="shared" si="0"/>
        <v>0</v>
      </c>
    </row>
    <row r="49" spans="2:16" x14ac:dyDescent="0.3">
      <c r="B49" s="16" t="s">
        <v>26</v>
      </c>
      <c r="C49" s="17" t="s">
        <v>100</v>
      </c>
      <c r="D49" s="11">
        <f>-SUMIFS('収入・支出詳細（貼り付け）'!$E:$E,'収入・支出詳細（貼り付け）'!$B:$B,1,'収入・支出詳細（貼り付け）'!$A:$A,集計!D$3,'収入・支出詳細（貼り付け）'!$G:$G,集計!$B49,'収入・支出詳細（貼り付け）'!$H:$H,集計!$C49)</f>
        <v>0</v>
      </c>
      <c r="E49" s="11">
        <f>-SUMIFS('収入・支出詳細（貼り付け）'!$E:$E,'収入・支出詳細（貼り付け）'!$B:$B,1,'収入・支出詳細（貼り付け）'!$A:$A,集計!E$3,'収入・支出詳細（貼り付け）'!$G:$G,集計!$B49,'収入・支出詳細（貼り付け）'!$H:$H,集計!$C49)</f>
        <v>0</v>
      </c>
      <c r="F49" s="11">
        <f>-SUMIFS('収入・支出詳細（貼り付け）'!$E:$E,'収入・支出詳細（貼り付け）'!$B:$B,1,'収入・支出詳細（貼り付け）'!$A:$A,集計!F$3,'収入・支出詳細（貼り付け）'!$G:$G,集計!$B49,'収入・支出詳細（貼り付け）'!$H:$H,集計!$C49)</f>
        <v>0</v>
      </c>
      <c r="G49" s="11">
        <f>-SUMIFS('収入・支出詳細（貼り付け）'!$E:$E,'収入・支出詳細（貼り付け）'!$B:$B,1,'収入・支出詳細（貼り付け）'!$A:$A,集計!G$3,'収入・支出詳細（貼り付け）'!$G:$G,集計!$B49,'収入・支出詳細（貼り付け）'!$H:$H,集計!$C49)</f>
        <v>0</v>
      </c>
      <c r="H49" s="11">
        <f>-SUMIFS('収入・支出詳細（貼り付け）'!$E:$E,'収入・支出詳細（貼り付け）'!$B:$B,1,'収入・支出詳細（貼り付け）'!$A:$A,集計!H$3,'収入・支出詳細（貼り付け）'!$G:$G,集計!$B49,'収入・支出詳細（貼り付け）'!$H:$H,集計!$C49)</f>
        <v>0</v>
      </c>
      <c r="I49" s="11">
        <f>-SUMIFS('収入・支出詳細（貼り付け）'!$E:$E,'収入・支出詳細（貼り付け）'!$B:$B,1,'収入・支出詳細（貼り付け）'!$A:$A,集計!I$3,'収入・支出詳細（貼り付け）'!$G:$G,集計!$B49,'収入・支出詳細（貼り付け）'!$H:$H,集計!$C49)</f>
        <v>0</v>
      </c>
      <c r="J49" s="11">
        <f>-SUMIFS('収入・支出詳細（貼り付け）'!$E:$E,'収入・支出詳細（貼り付け）'!$B:$B,1,'収入・支出詳細（貼り付け）'!$A:$A,集計!J$3,'収入・支出詳細（貼り付け）'!$G:$G,集計!$B49,'収入・支出詳細（貼り付け）'!$H:$H,集計!$C49)</f>
        <v>0</v>
      </c>
      <c r="K49" s="11">
        <f>-SUMIFS('収入・支出詳細（貼り付け）'!$E:$E,'収入・支出詳細（貼り付け）'!$B:$B,1,'収入・支出詳細（貼り付け）'!$A:$A,集計!K$3,'収入・支出詳細（貼り付け）'!$G:$G,集計!$B49,'収入・支出詳細（貼り付け）'!$H:$H,集計!$C49)</f>
        <v>0</v>
      </c>
      <c r="L49" s="11">
        <f>-SUMIFS('収入・支出詳細（貼り付け）'!$E:$E,'収入・支出詳細（貼り付け）'!$B:$B,1,'収入・支出詳細（貼り付け）'!$A:$A,集計!L$3,'収入・支出詳細（貼り付け）'!$G:$G,集計!$B49,'収入・支出詳細（貼り付け）'!$H:$H,集計!$C49)</f>
        <v>0</v>
      </c>
      <c r="M49" s="11">
        <f>-SUMIFS('収入・支出詳細（貼り付け）'!$E:$E,'収入・支出詳細（貼り付け）'!$B:$B,1,'収入・支出詳細（貼り付け）'!$A:$A,集計!M$3,'収入・支出詳細（貼り付け）'!$G:$G,集計!$B49,'収入・支出詳細（貼り付け）'!$H:$H,集計!$C49)</f>
        <v>0</v>
      </c>
      <c r="N49" s="11">
        <f>-SUMIFS('収入・支出詳細（貼り付け）'!$E:$E,'収入・支出詳細（貼り付け）'!$B:$B,1,'収入・支出詳細（貼り付け）'!$A:$A,集計!N$3,'収入・支出詳細（貼り付け）'!$G:$G,集計!$B49,'収入・支出詳細（貼り付け）'!$H:$H,集計!$C49)</f>
        <v>0</v>
      </c>
      <c r="O49" s="11">
        <f>-SUMIFS('収入・支出詳細（貼り付け）'!$E:$E,'収入・支出詳細（貼り付け）'!$B:$B,1,'収入・支出詳細（貼り付け）'!$A:$A,集計!O$3,'収入・支出詳細（貼り付け）'!$G:$G,集計!$B49,'収入・支出詳細（貼り付け）'!$H:$H,集計!$C49)</f>
        <v>0</v>
      </c>
      <c r="P49" s="20">
        <f t="shared" si="0"/>
        <v>0</v>
      </c>
    </row>
    <row r="50" spans="2:16" x14ac:dyDescent="0.3">
      <c r="B50" s="16" t="str">
        <f t="shared" ref="B50:B56" si="8">B49</f>
        <v>自動車</v>
      </c>
      <c r="C50" s="17" t="s">
        <v>30</v>
      </c>
      <c r="D50" s="11">
        <f>-SUMIFS('収入・支出詳細（貼り付け）'!$E:$E,'収入・支出詳細（貼り付け）'!$B:$B,1,'収入・支出詳細（貼り付け）'!$A:$A,集計!D$3,'収入・支出詳細（貼り付け）'!$G:$G,集計!$B50,'収入・支出詳細（貼り付け）'!$H:$H,集計!$C50)</f>
        <v>0</v>
      </c>
      <c r="E50" s="11">
        <f>-SUMIFS('収入・支出詳細（貼り付け）'!$E:$E,'収入・支出詳細（貼り付け）'!$B:$B,1,'収入・支出詳細（貼り付け）'!$A:$A,集計!E$3,'収入・支出詳細（貼り付け）'!$G:$G,集計!$B50,'収入・支出詳細（貼り付け）'!$H:$H,集計!$C50)</f>
        <v>0</v>
      </c>
      <c r="F50" s="11">
        <f>-SUMIFS('収入・支出詳細（貼り付け）'!$E:$E,'収入・支出詳細（貼り付け）'!$B:$B,1,'収入・支出詳細（貼り付け）'!$A:$A,集計!F$3,'収入・支出詳細（貼り付け）'!$G:$G,集計!$B50,'収入・支出詳細（貼り付け）'!$H:$H,集計!$C50)</f>
        <v>0</v>
      </c>
      <c r="G50" s="11">
        <f>-SUMIFS('収入・支出詳細（貼り付け）'!$E:$E,'収入・支出詳細（貼り付け）'!$B:$B,1,'収入・支出詳細（貼り付け）'!$A:$A,集計!G$3,'収入・支出詳細（貼り付け）'!$G:$G,集計!$B50,'収入・支出詳細（貼り付け）'!$H:$H,集計!$C50)</f>
        <v>0</v>
      </c>
      <c r="H50" s="11">
        <f>-SUMIFS('収入・支出詳細（貼り付け）'!$E:$E,'収入・支出詳細（貼り付け）'!$B:$B,1,'収入・支出詳細（貼り付け）'!$A:$A,集計!H$3,'収入・支出詳細（貼り付け）'!$G:$G,集計!$B50,'収入・支出詳細（貼り付け）'!$H:$H,集計!$C50)</f>
        <v>0</v>
      </c>
      <c r="I50" s="11">
        <f>-SUMIFS('収入・支出詳細（貼り付け）'!$E:$E,'収入・支出詳細（貼り付け）'!$B:$B,1,'収入・支出詳細（貼り付け）'!$A:$A,集計!I$3,'収入・支出詳細（貼り付け）'!$G:$G,集計!$B50,'収入・支出詳細（貼り付け）'!$H:$H,集計!$C50)</f>
        <v>0</v>
      </c>
      <c r="J50" s="11">
        <f>-SUMIFS('収入・支出詳細（貼り付け）'!$E:$E,'収入・支出詳細（貼り付け）'!$B:$B,1,'収入・支出詳細（貼り付け）'!$A:$A,集計!J$3,'収入・支出詳細（貼り付け）'!$G:$G,集計!$B50,'収入・支出詳細（貼り付け）'!$H:$H,集計!$C50)</f>
        <v>0</v>
      </c>
      <c r="K50" s="11">
        <f>-SUMIFS('収入・支出詳細（貼り付け）'!$E:$E,'収入・支出詳細（貼り付け）'!$B:$B,1,'収入・支出詳細（貼り付け）'!$A:$A,集計!K$3,'収入・支出詳細（貼り付け）'!$G:$G,集計!$B50,'収入・支出詳細（貼り付け）'!$H:$H,集計!$C50)</f>
        <v>0</v>
      </c>
      <c r="L50" s="11">
        <f>-SUMIFS('収入・支出詳細（貼り付け）'!$E:$E,'収入・支出詳細（貼り付け）'!$B:$B,1,'収入・支出詳細（貼り付け）'!$A:$A,集計!L$3,'収入・支出詳細（貼り付け）'!$G:$G,集計!$B50,'収入・支出詳細（貼り付け）'!$H:$H,集計!$C50)</f>
        <v>0</v>
      </c>
      <c r="M50" s="11">
        <f>-SUMIFS('収入・支出詳細（貼り付け）'!$E:$E,'収入・支出詳細（貼り付け）'!$B:$B,1,'収入・支出詳細（貼り付け）'!$A:$A,集計!M$3,'収入・支出詳細（貼り付け）'!$G:$G,集計!$B50,'収入・支出詳細（貼り付け）'!$H:$H,集計!$C50)</f>
        <v>0</v>
      </c>
      <c r="N50" s="11">
        <f>-SUMIFS('収入・支出詳細（貼り付け）'!$E:$E,'収入・支出詳細（貼り付け）'!$B:$B,1,'収入・支出詳細（貼り付け）'!$A:$A,集計!N$3,'収入・支出詳細（貼り付け）'!$G:$G,集計!$B50,'収入・支出詳細（貼り付け）'!$H:$H,集計!$C50)</f>
        <v>0</v>
      </c>
      <c r="O50" s="11">
        <f>-SUMIFS('収入・支出詳細（貼り付け）'!$E:$E,'収入・支出詳細（貼り付け）'!$B:$B,1,'収入・支出詳細（貼り付け）'!$A:$A,集計!O$3,'収入・支出詳細（貼り付け）'!$G:$G,集計!$B50,'収入・支出詳細（貼り付け）'!$H:$H,集計!$C50)</f>
        <v>0</v>
      </c>
      <c r="P50" s="20">
        <f t="shared" si="0"/>
        <v>0</v>
      </c>
    </row>
    <row r="51" spans="2:16" x14ac:dyDescent="0.3">
      <c r="B51" s="16" t="str">
        <f t="shared" si="8"/>
        <v>自動車</v>
      </c>
      <c r="C51" s="17" t="s">
        <v>29</v>
      </c>
      <c r="D51" s="11">
        <f>-SUMIFS('収入・支出詳細（貼り付け）'!$E:$E,'収入・支出詳細（貼り付け）'!$B:$B,1,'収入・支出詳細（貼り付け）'!$A:$A,集計!D$3,'収入・支出詳細（貼り付け）'!$G:$G,集計!$B51,'収入・支出詳細（貼り付け）'!$H:$H,集計!$C51)</f>
        <v>0</v>
      </c>
      <c r="E51" s="11">
        <f>-SUMIFS('収入・支出詳細（貼り付け）'!$E:$E,'収入・支出詳細（貼り付け）'!$B:$B,1,'収入・支出詳細（貼り付け）'!$A:$A,集計!E$3,'収入・支出詳細（貼り付け）'!$G:$G,集計!$B51,'収入・支出詳細（貼り付け）'!$H:$H,集計!$C51)</f>
        <v>0</v>
      </c>
      <c r="F51" s="11">
        <f>-SUMIFS('収入・支出詳細（貼り付け）'!$E:$E,'収入・支出詳細（貼り付け）'!$B:$B,1,'収入・支出詳細（貼り付け）'!$A:$A,集計!F$3,'収入・支出詳細（貼り付け）'!$G:$G,集計!$B51,'収入・支出詳細（貼り付け）'!$H:$H,集計!$C51)</f>
        <v>0</v>
      </c>
      <c r="G51" s="11">
        <f>-SUMIFS('収入・支出詳細（貼り付け）'!$E:$E,'収入・支出詳細（貼り付け）'!$B:$B,1,'収入・支出詳細（貼り付け）'!$A:$A,集計!G$3,'収入・支出詳細（貼り付け）'!$G:$G,集計!$B51,'収入・支出詳細（貼り付け）'!$H:$H,集計!$C51)</f>
        <v>0</v>
      </c>
      <c r="H51" s="11">
        <f>-SUMIFS('収入・支出詳細（貼り付け）'!$E:$E,'収入・支出詳細（貼り付け）'!$B:$B,1,'収入・支出詳細（貼り付け）'!$A:$A,集計!H$3,'収入・支出詳細（貼り付け）'!$G:$G,集計!$B51,'収入・支出詳細（貼り付け）'!$H:$H,集計!$C51)</f>
        <v>0</v>
      </c>
      <c r="I51" s="11">
        <f>-SUMIFS('収入・支出詳細（貼り付け）'!$E:$E,'収入・支出詳細（貼り付け）'!$B:$B,1,'収入・支出詳細（貼り付け）'!$A:$A,集計!I$3,'収入・支出詳細（貼り付け）'!$G:$G,集計!$B51,'収入・支出詳細（貼り付け）'!$H:$H,集計!$C51)</f>
        <v>0</v>
      </c>
      <c r="J51" s="11">
        <f>-SUMIFS('収入・支出詳細（貼り付け）'!$E:$E,'収入・支出詳細（貼り付け）'!$B:$B,1,'収入・支出詳細（貼り付け）'!$A:$A,集計!J$3,'収入・支出詳細（貼り付け）'!$G:$G,集計!$B51,'収入・支出詳細（貼り付け）'!$H:$H,集計!$C51)</f>
        <v>0</v>
      </c>
      <c r="K51" s="11">
        <f>-SUMIFS('収入・支出詳細（貼り付け）'!$E:$E,'収入・支出詳細（貼り付け）'!$B:$B,1,'収入・支出詳細（貼り付け）'!$A:$A,集計!K$3,'収入・支出詳細（貼り付け）'!$G:$G,集計!$B51,'収入・支出詳細（貼り付け）'!$H:$H,集計!$C51)</f>
        <v>0</v>
      </c>
      <c r="L51" s="11">
        <f>-SUMIFS('収入・支出詳細（貼り付け）'!$E:$E,'収入・支出詳細（貼り付け）'!$B:$B,1,'収入・支出詳細（貼り付け）'!$A:$A,集計!L$3,'収入・支出詳細（貼り付け）'!$G:$G,集計!$B51,'収入・支出詳細（貼り付け）'!$H:$H,集計!$C51)</f>
        <v>0</v>
      </c>
      <c r="M51" s="11">
        <f>-SUMIFS('収入・支出詳細（貼り付け）'!$E:$E,'収入・支出詳細（貼り付け）'!$B:$B,1,'収入・支出詳細（貼り付け）'!$A:$A,集計!M$3,'収入・支出詳細（貼り付け）'!$G:$G,集計!$B51,'収入・支出詳細（貼り付け）'!$H:$H,集計!$C51)</f>
        <v>0</v>
      </c>
      <c r="N51" s="11">
        <f>-SUMIFS('収入・支出詳細（貼り付け）'!$E:$E,'収入・支出詳細（貼り付け）'!$B:$B,1,'収入・支出詳細（貼り付け）'!$A:$A,集計!N$3,'収入・支出詳細（貼り付け）'!$G:$G,集計!$B51,'収入・支出詳細（貼り付け）'!$H:$H,集計!$C51)</f>
        <v>0</v>
      </c>
      <c r="O51" s="11">
        <f>-SUMIFS('収入・支出詳細（貼り付け）'!$E:$E,'収入・支出詳細（貼り付け）'!$B:$B,1,'収入・支出詳細（貼り付け）'!$A:$A,集計!O$3,'収入・支出詳細（貼り付け）'!$G:$G,集計!$B51,'収入・支出詳細（貼り付け）'!$H:$H,集計!$C51)</f>
        <v>0</v>
      </c>
      <c r="P51" s="20">
        <f t="shared" si="0"/>
        <v>0</v>
      </c>
    </row>
    <row r="52" spans="2:16" x14ac:dyDescent="0.3">
      <c r="B52" s="16" t="str">
        <f t="shared" si="8"/>
        <v>自動車</v>
      </c>
      <c r="C52" s="17" t="s">
        <v>27</v>
      </c>
      <c r="D52" s="11">
        <f>-SUMIFS('収入・支出詳細（貼り付け）'!$E:$E,'収入・支出詳細（貼り付け）'!$B:$B,1,'収入・支出詳細（貼り付け）'!$A:$A,集計!D$3,'収入・支出詳細（貼り付け）'!$G:$G,集計!$B52,'収入・支出詳細（貼り付け）'!$H:$H,集計!$C52)</f>
        <v>0</v>
      </c>
      <c r="E52" s="11">
        <f>-SUMIFS('収入・支出詳細（貼り付け）'!$E:$E,'収入・支出詳細（貼り付け）'!$B:$B,1,'収入・支出詳細（貼り付け）'!$A:$A,集計!E$3,'収入・支出詳細（貼り付け）'!$G:$G,集計!$B52,'収入・支出詳細（貼り付け）'!$H:$H,集計!$C52)</f>
        <v>0</v>
      </c>
      <c r="F52" s="11">
        <f>-SUMIFS('収入・支出詳細（貼り付け）'!$E:$E,'収入・支出詳細（貼り付け）'!$B:$B,1,'収入・支出詳細（貼り付け）'!$A:$A,集計!F$3,'収入・支出詳細（貼り付け）'!$G:$G,集計!$B52,'収入・支出詳細（貼り付け）'!$H:$H,集計!$C52)</f>
        <v>0</v>
      </c>
      <c r="G52" s="11">
        <f>-SUMIFS('収入・支出詳細（貼り付け）'!$E:$E,'収入・支出詳細（貼り付け）'!$B:$B,1,'収入・支出詳細（貼り付け）'!$A:$A,集計!G$3,'収入・支出詳細（貼り付け）'!$G:$G,集計!$B52,'収入・支出詳細（貼り付け）'!$H:$H,集計!$C52)</f>
        <v>0</v>
      </c>
      <c r="H52" s="11">
        <f>-SUMIFS('収入・支出詳細（貼り付け）'!$E:$E,'収入・支出詳細（貼り付け）'!$B:$B,1,'収入・支出詳細（貼り付け）'!$A:$A,集計!H$3,'収入・支出詳細（貼り付け）'!$G:$G,集計!$B52,'収入・支出詳細（貼り付け）'!$H:$H,集計!$C52)</f>
        <v>0</v>
      </c>
      <c r="I52" s="11">
        <f>-SUMIFS('収入・支出詳細（貼り付け）'!$E:$E,'収入・支出詳細（貼り付け）'!$B:$B,1,'収入・支出詳細（貼り付け）'!$A:$A,集計!I$3,'収入・支出詳細（貼り付け）'!$G:$G,集計!$B52,'収入・支出詳細（貼り付け）'!$H:$H,集計!$C52)</f>
        <v>0</v>
      </c>
      <c r="J52" s="11">
        <f>-SUMIFS('収入・支出詳細（貼り付け）'!$E:$E,'収入・支出詳細（貼り付け）'!$B:$B,1,'収入・支出詳細（貼り付け）'!$A:$A,集計!J$3,'収入・支出詳細（貼り付け）'!$G:$G,集計!$B52,'収入・支出詳細（貼り付け）'!$H:$H,集計!$C52)</f>
        <v>0</v>
      </c>
      <c r="K52" s="11">
        <f>-SUMIFS('収入・支出詳細（貼り付け）'!$E:$E,'収入・支出詳細（貼り付け）'!$B:$B,1,'収入・支出詳細（貼り付け）'!$A:$A,集計!K$3,'収入・支出詳細（貼り付け）'!$G:$G,集計!$B52,'収入・支出詳細（貼り付け）'!$H:$H,集計!$C52)</f>
        <v>0</v>
      </c>
      <c r="L52" s="11">
        <f>-SUMIFS('収入・支出詳細（貼り付け）'!$E:$E,'収入・支出詳細（貼り付け）'!$B:$B,1,'収入・支出詳細（貼り付け）'!$A:$A,集計!L$3,'収入・支出詳細（貼り付け）'!$G:$G,集計!$B52,'収入・支出詳細（貼り付け）'!$H:$H,集計!$C52)</f>
        <v>0</v>
      </c>
      <c r="M52" s="11">
        <f>-SUMIFS('収入・支出詳細（貼り付け）'!$E:$E,'収入・支出詳細（貼り付け）'!$B:$B,1,'収入・支出詳細（貼り付け）'!$A:$A,集計!M$3,'収入・支出詳細（貼り付け）'!$G:$G,集計!$B52,'収入・支出詳細（貼り付け）'!$H:$H,集計!$C52)</f>
        <v>0</v>
      </c>
      <c r="N52" s="11">
        <f>-SUMIFS('収入・支出詳細（貼り付け）'!$E:$E,'収入・支出詳細（貼り付け）'!$B:$B,1,'収入・支出詳細（貼り付け）'!$A:$A,集計!N$3,'収入・支出詳細（貼り付け）'!$G:$G,集計!$B52,'収入・支出詳細（貼り付け）'!$H:$H,集計!$C52)</f>
        <v>0</v>
      </c>
      <c r="O52" s="11">
        <f>-SUMIFS('収入・支出詳細（貼り付け）'!$E:$E,'収入・支出詳細（貼り付け）'!$B:$B,1,'収入・支出詳細（貼り付け）'!$A:$A,集計!O$3,'収入・支出詳細（貼り付け）'!$G:$G,集計!$B52,'収入・支出詳細（貼り付け）'!$H:$H,集計!$C52)</f>
        <v>0</v>
      </c>
      <c r="P52" s="20">
        <f t="shared" si="0"/>
        <v>0</v>
      </c>
    </row>
    <row r="53" spans="2:16" x14ac:dyDescent="0.3">
      <c r="B53" s="16" t="str">
        <f t="shared" si="8"/>
        <v>自動車</v>
      </c>
      <c r="C53" s="17" t="s">
        <v>101</v>
      </c>
      <c r="D53" s="11">
        <f>-SUMIFS('収入・支出詳細（貼り付け）'!$E:$E,'収入・支出詳細（貼り付け）'!$B:$B,1,'収入・支出詳細（貼り付け）'!$A:$A,集計!D$3,'収入・支出詳細（貼り付け）'!$G:$G,集計!$B53,'収入・支出詳細（貼り付け）'!$H:$H,集計!$C53)</f>
        <v>0</v>
      </c>
      <c r="E53" s="11">
        <f>-SUMIFS('収入・支出詳細（貼り付け）'!$E:$E,'収入・支出詳細（貼り付け）'!$B:$B,1,'収入・支出詳細（貼り付け）'!$A:$A,集計!E$3,'収入・支出詳細（貼り付け）'!$G:$G,集計!$B53,'収入・支出詳細（貼り付け）'!$H:$H,集計!$C53)</f>
        <v>0</v>
      </c>
      <c r="F53" s="11">
        <f>-SUMIFS('収入・支出詳細（貼り付け）'!$E:$E,'収入・支出詳細（貼り付け）'!$B:$B,1,'収入・支出詳細（貼り付け）'!$A:$A,集計!F$3,'収入・支出詳細（貼り付け）'!$G:$G,集計!$B53,'収入・支出詳細（貼り付け）'!$H:$H,集計!$C53)</f>
        <v>0</v>
      </c>
      <c r="G53" s="11">
        <f>-SUMIFS('収入・支出詳細（貼り付け）'!$E:$E,'収入・支出詳細（貼り付け）'!$B:$B,1,'収入・支出詳細（貼り付け）'!$A:$A,集計!G$3,'収入・支出詳細（貼り付け）'!$G:$G,集計!$B53,'収入・支出詳細（貼り付け）'!$H:$H,集計!$C53)</f>
        <v>0</v>
      </c>
      <c r="H53" s="11">
        <f>-SUMIFS('収入・支出詳細（貼り付け）'!$E:$E,'収入・支出詳細（貼り付け）'!$B:$B,1,'収入・支出詳細（貼り付け）'!$A:$A,集計!H$3,'収入・支出詳細（貼り付け）'!$G:$G,集計!$B53,'収入・支出詳細（貼り付け）'!$H:$H,集計!$C53)</f>
        <v>0</v>
      </c>
      <c r="I53" s="11">
        <f>-SUMIFS('収入・支出詳細（貼り付け）'!$E:$E,'収入・支出詳細（貼り付け）'!$B:$B,1,'収入・支出詳細（貼り付け）'!$A:$A,集計!I$3,'収入・支出詳細（貼り付け）'!$G:$G,集計!$B53,'収入・支出詳細（貼り付け）'!$H:$H,集計!$C53)</f>
        <v>0</v>
      </c>
      <c r="J53" s="11">
        <f>-SUMIFS('収入・支出詳細（貼り付け）'!$E:$E,'収入・支出詳細（貼り付け）'!$B:$B,1,'収入・支出詳細（貼り付け）'!$A:$A,集計!J$3,'収入・支出詳細（貼り付け）'!$G:$G,集計!$B53,'収入・支出詳細（貼り付け）'!$H:$H,集計!$C53)</f>
        <v>0</v>
      </c>
      <c r="K53" s="11">
        <f>-SUMIFS('収入・支出詳細（貼り付け）'!$E:$E,'収入・支出詳細（貼り付け）'!$B:$B,1,'収入・支出詳細（貼り付け）'!$A:$A,集計!K$3,'収入・支出詳細（貼り付け）'!$G:$G,集計!$B53,'収入・支出詳細（貼り付け）'!$H:$H,集計!$C53)</f>
        <v>0</v>
      </c>
      <c r="L53" s="11">
        <f>-SUMIFS('収入・支出詳細（貼り付け）'!$E:$E,'収入・支出詳細（貼り付け）'!$B:$B,1,'収入・支出詳細（貼り付け）'!$A:$A,集計!L$3,'収入・支出詳細（貼り付け）'!$G:$G,集計!$B53,'収入・支出詳細（貼り付け）'!$H:$H,集計!$C53)</f>
        <v>0</v>
      </c>
      <c r="M53" s="11">
        <f>-SUMIFS('収入・支出詳細（貼り付け）'!$E:$E,'収入・支出詳細（貼り付け）'!$B:$B,1,'収入・支出詳細（貼り付け）'!$A:$A,集計!M$3,'収入・支出詳細（貼り付け）'!$G:$G,集計!$B53,'収入・支出詳細（貼り付け）'!$H:$H,集計!$C53)</f>
        <v>0</v>
      </c>
      <c r="N53" s="11">
        <f>-SUMIFS('収入・支出詳細（貼り付け）'!$E:$E,'収入・支出詳細（貼り付け）'!$B:$B,1,'収入・支出詳細（貼り付け）'!$A:$A,集計!N$3,'収入・支出詳細（貼り付け）'!$G:$G,集計!$B53,'収入・支出詳細（貼り付け）'!$H:$H,集計!$C53)</f>
        <v>0</v>
      </c>
      <c r="O53" s="11">
        <f>-SUMIFS('収入・支出詳細（貼り付け）'!$E:$E,'収入・支出詳細（貼り付け）'!$B:$B,1,'収入・支出詳細（貼り付け）'!$A:$A,集計!O$3,'収入・支出詳細（貼り付け）'!$G:$G,集計!$B53,'収入・支出詳細（貼り付け）'!$H:$H,集計!$C53)</f>
        <v>0</v>
      </c>
      <c r="P53" s="20">
        <f t="shared" si="0"/>
        <v>0</v>
      </c>
    </row>
    <row r="54" spans="2:16" x14ac:dyDescent="0.3">
      <c r="B54" s="16" t="str">
        <f t="shared" si="8"/>
        <v>自動車</v>
      </c>
      <c r="C54" s="17" t="s">
        <v>75</v>
      </c>
      <c r="D54" s="11">
        <f>-SUMIFS('収入・支出詳細（貼り付け）'!$E:$E,'収入・支出詳細（貼り付け）'!$B:$B,1,'収入・支出詳細（貼り付け）'!$A:$A,集計!D$3,'収入・支出詳細（貼り付け）'!$G:$G,集計!$B54,'収入・支出詳細（貼り付け）'!$H:$H,集計!$C54)</f>
        <v>0</v>
      </c>
      <c r="E54" s="11">
        <f>-SUMIFS('収入・支出詳細（貼り付け）'!$E:$E,'収入・支出詳細（貼り付け）'!$B:$B,1,'収入・支出詳細（貼り付け）'!$A:$A,集計!E$3,'収入・支出詳細（貼り付け）'!$G:$G,集計!$B54,'収入・支出詳細（貼り付け）'!$H:$H,集計!$C54)</f>
        <v>0</v>
      </c>
      <c r="F54" s="11">
        <f>-SUMIFS('収入・支出詳細（貼り付け）'!$E:$E,'収入・支出詳細（貼り付け）'!$B:$B,1,'収入・支出詳細（貼り付け）'!$A:$A,集計!F$3,'収入・支出詳細（貼り付け）'!$G:$G,集計!$B54,'収入・支出詳細（貼り付け）'!$H:$H,集計!$C54)</f>
        <v>0</v>
      </c>
      <c r="G54" s="11">
        <f>-SUMIFS('収入・支出詳細（貼り付け）'!$E:$E,'収入・支出詳細（貼り付け）'!$B:$B,1,'収入・支出詳細（貼り付け）'!$A:$A,集計!G$3,'収入・支出詳細（貼り付け）'!$G:$G,集計!$B54,'収入・支出詳細（貼り付け）'!$H:$H,集計!$C54)</f>
        <v>0</v>
      </c>
      <c r="H54" s="11">
        <f>-SUMIFS('収入・支出詳細（貼り付け）'!$E:$E,'収入・支出詳細（貼り付け）'!$B:$B,1,'収入・支出詳細（貼り付け）'!$A:$A,集計!H$3,'収入・支出詳細（貼り付け）'!$G:$G,集計!$B54,'収入・支出詳細（貼り付け）'!$H:$H,集計!$C54)</f>
        <v>0</v>
      </c>
      <c r="I54" s="11">
        <f>-SUMIFS('収入・支出詳細（貼り付け）'!$E:$E,'収入・支出詳細（貼り付け）'!$B:$B,1,'収入・支出詳細（貼り付け）'!$A:$A,集計!I$3,'収入・支出詳細（貼り付け）'!$G:$G,集計!$B54,'収入・支出詳細（貼り付け）'!$H:$H,集計!$C54)</f>
        <v>0</v>
      </c>
      <c r="J54" s="11">
        <f>-SUMIFS('収入・支出詳細（貼り付け）'!$E:$E,'収入・支出詳細（貼り付け）'!$B:$B,1,'収入・支出詳細（貼り付け）'!$A:$A,集計!J$3,'収入・支出詳細（貼り付け）'!$G:$G,集計!$B54,'収入・支出詳細（貼り付け）'!$H:$H,集計!$C54)</f>
        <v>0</v>
      </c>
      <c r="K54" s="11">
        <f>-SUMIFS('収入・支出詳細（貼り付け）'!$E:$E,'収入・支出詳細（貼り付け）'!$B:$B,1,'収入・支出詳細（貼り付け）'!$A:$A,集計!K$3,'収入・支出詳細（貼り付け）'!$G:$G,集計!$B54,'収入・支出詳細（貼り付け）'!$H:$H,集計!$C54)</f>
        <v>0</v>
      </c>
      <c r="L54" s="11">
        <f>-SUMIFS('収入・支出詳細（貼り付け）'!$E:$E,'収入・支出詳細（貼り付け）'!$B:$B,1,'収入・支出詳細（貼り付け）'!$A:$A,集計!L$3,'収入・支出詳細（貼り付け）'!$G:$G,集計!$B54,'収入・支出詳細（貼り付け）'!$H:$H,集計!$C54)</f>
        <v>0</v>
      </c>
      <c r="M54" s="11">
        <f>-SUMIFS('収入・支出詳細（貼り付け）'!$E:$E,'収入・支出詳細（貼り付け）'!$B:$B,1,'収入・支出詳細（貼り付け）'!$A:$A,集計!M$3,'収入・支出詳細（貼り付け）'!$G:$G,集計!$B54,'収入・支出詳細（貼り付け）'!$H:$H,集計!$C54)</f>
        <v>0</v>
      </c>
      <c r="N54" s="11">
        <f>-SUMIFS('収入・支出詳細（貼り付け）'!$E:$E,'収入・支出詳細（貼り付け）'!$B:$B,1,'収入・支出詳細（貼り付け）'!$A:$A,集計!N$3,'収入・支出詳細（貼り付け）'!$G:$G,集計!$B54,'収入・支出詳細（貼り付け）'!$H:$H,集計!$C54)</f>
        <v>0</v>
      </c>
      <c r="O54" s="11">
        <f>-SUMIFS('収入・支出詳細（貼り付け）'!$E:$E,'収入・支出詳細（貼り付け）'!$B:$B,1,'収入・支出詳細（貼り付け）'!$A:$A,集計!O$3,'収入・支出詳細（貼り付け）'!$G:$G,集計!$B54,'収入・支出詳細（貼り付け）'!$H:$H,集計!$C54)</f>
        <v>0</v>
      </c>
      <c r="P54" s="20">
        <f t="shared" si="0"/>
        <v>0</v>
      </c>
    </row>
    <row r="55" spans="2:16" x14ac:dyDescent="0.3">
      <c r="B55" s="16" t="str">
        <f t="shared" si="8"/>
        <v>自動車</v>
      </c>
      <c r="C55" s="17" t="s">
        <v>102</v>
      </c>
      <c r="D55" s="11">
        <f>-SUMIFS('収入・支出詳細（貼り付け）'!$E:$E,'収入・支出詳細（貼り付け）'!$B:$B,1,'収入・支出詳細（貼り付け）'!$A:$A,集計!D$3,'収入・支出詳細（貼り付け）'!$G:$G,集計!$B55,'収入・支出詳細（貼り付け）'!$H:$H,集計!$C55)</f>
        <v>0</v>
      </c>
      <c r="E55" s="11">
        <f>-SUMIFS('収入・支出詳細（貼り付け）'!$E:$E,'収入・支出詳細（貼り付け）'!$B:$B,1,'収入・支出詳細（貼り付け）'!$A:$A,集計!E$3,'収入・支出詳細（貼り付け）'!$G:$G,集計!$B55,'収入・支出詳細（貼り付け）'!$H:$H,集計!$C55)</f>
        <v>0</v>
      </c>
      <c r="F55" s="11">
        <f>-SUMIFS('収入・支出詳細（貼り付け）'!$E:$E,'収入・支出詳細（貼り付け）'!$B:$B,1,'収入・支出詳細（貼り付け）'!$A:$A,集計!F$3,'収入・支出詳細（貼り付け）'!$G:$G,集計!$B55,'収入・支出詳細（貼り付け）'!$H:$H,集計!$C55)</f>
        <v>0</v>
      </c>
      <c r="G55" s="11">
        <f>-SUMIFS('収入・支出詳細（貼り付け）'!$E:$E,'収入・支出詳細（貼り付け）'!$B:$B,1,'収入・支出詳細（貼り付け）'!$A:$A,集計!G$3,'収入・支出詳細（貼り付け）'!$G:$G,集計!$B55,'収入・支出詳細（貼り付け）'!$H:$H,集計!$C55)</f>
        <v>0</v>
      </c>
      <c r="H55" s="11">
        <f>-SUMIFS('収入・支出詳細（貼り付け）'!$E:$E,'収入・支出詳細（貼り付け）'!$B:$B,1,'収入・支出詳細（貼り付け）'!$A:$A,集計!H$3,'収入・支出詳細（貼り付け）'!$G:$G,集計!$B55,'収入・支出詳細（貼り付け）'!$H:$H,集計!$C55)</f>
        <v>0</v>
      </c>
      <c r="I55" s="11">
        <f>-SUMIFS('収入・支出詳細（貼り付け）'!$E:$E,'収入・支出詳細（貼り付け）'!$B:$B,1,'収入・支出詳細（貼り付け）'!$A:$A,集計!I$3,'収入・支出詳細（貼り付け）'!$G:$G,集計!$B55,'収入・支出詳細（貼り付け）'!$H:$H,集計!$C55)</f>
        <v>0</v>
      </c>
      <c r="J55" s="11">
        <f>-SUMIFS('収入・支出詳細（貼り付け）'!$E:$E,'収入・支出詳細（貼り付け）'!$B:$B,1,'収入・支出詳細（貼り付け）'!$A:$A,集計!J$3,'収入・支出詳細（貼り付け）'!$G:$G,集計!$B55,'収入・支出詳細（貼り付け）'!$H:$H,集計!$C55)</f>
        <v>0</v>
      </c>
      <c r="K55" s="11">
        <f>-SUMIFS('収入・支出詳細（貼り付け）'!$E:$E,'収入・支出詳細（貼り付け）'!$B:$B,1,'収入・支出詳細（貼り付け）'!$A:$A,集計!K$3,'収入・支出詳細（貼り付け）'!$G:$G,集計!$B55,'収入・支出詳細（貼り付け）'!$H:$H,集計!$C55)</f>
        <v>0</v>
      </c>
      <c r="L55" s="11">
        <f>-SUMIFS('収入・支出詳細（貼り付け）'!$E:$E,'収入・支出詳細（貼り付け）'!$B:$B,1,'収入・支出詳細（貼り付け）'!$A:$A,集計!L$3,'収入・支出詳細（貼り付け）'!$G:$G,集計!$B55,'収入・支出詳細（貼り付け）'!$H:$H,集計!$C55)</f>
        <v>0</v>
      </c>
      <c r="M55" s="11">
        <f>-SUMIFS('収入・支出詳細（貼り付け）'!$E:$E,'収入・支出詳細（貼り付け）'!$B:$B,1,'収入・支出詳細（貼り付け）'!$A:$A,集計!M$3,'収入・支出詳細（貼り付け）'!$G:$G,集計!$B55,'収入・支出詳細（貼り付け）'!$H:$H,集計!$C55)</f>
        <v>0</v>
      </c>
      <c r="N55" s="11">
        <f>-SUMIFS('収入・支出詳細（貼り付け）'!$E:$E,'収入・支出詳細（貼り付け）'!$B:$B,1,'収入・支出詳細（貼り付け）'!$A:$A,集計!N$3,'収入・支出詳細（貼り付け）'!$G:$G,集計!$B55,'収入・支出詳細（貼り付け）'!$H:$H,集計!$C55)</f>
        <v>0</v>
      </c>
      <c r="O55" s="11">
        <f>-SUMIFS('収入・支出詳細（貼り付け）'!$E:$E,'収入・支出詳細（貼り付け）'!$B:$B,1,'収入・支出詳細（貼り付け）'!$A:$A,集計!O$3,'収入・支出詳細（貼り付け）'!$G:$G,集計!$B55,'収入・支出詳細（貼り付け）'!$H:$H,集計!$C55)</f>
        <v>0</v>
      </c>
      <c r="P55" s="20">
        <f t="shared" si="0"/>
        <v>0</v>
      </c>
    </row>
    <row r="56" spans="2:16" x14ac:dyDescent="0.3">
      <c r="B56" s="16" t="str">
        <f t="shared" si="8"/>
        <v>自動車</v>
      </c>
      <c r="C56" s="17" t="s">
        <v>71</v>
      </c>
      <c r="D56" s="11">
        <f>-SUMIFS('収入・支出詳細（貼り付け）'!$E:$E,'収入・支出詳細（貼り付け）'!$B:$B,1,'収入・支出詳細（貼り付け）'!$A:$A,集計!D$3,'収入・支出詳細（貼り付け）'!$G:$G,集計!$B56,'収入・支出詳細（貼り付け）'!$H:$H,集計!$C56)</f>
        <v>0</v>
      </c>
      <c r="E56" s="11">
        <f>-SUMIFS('収入・支出詳細（貼り付け）'!$E:$E,'収入・支出詳細（貼り付け）'!$B:$B,1,'収入・支出詳細（貼り付け）'!$A:$A,集計!E$3,'収入・支出詳細（貼り付け）'!$G:$G,集計!$B56,'収入・支出詳細（貼り付け）'!$H:$H,集計!$C56)</f>
        <v>0</v>
      </c>
      <c r="F56" s="11">
        <f>-SUMIFS('収入・支出詳細（貼り付け）'!$E:$E,'収入・支出詳細（貼り付け）'!$B:$B,1,'収入・支出詳細（貼り付け）'!$A:$A,集計!F$3,'収入・支出詳細（貼り付け）'!$G:$G,集計!$B56,'収入・支出詳細（貼り付け）'!$H:$H,集計!$C56)</f>
        <v>0</v>
      </c>
      <c r="G56" s="11">
        <f>-SUMIFS('収入・支出詳細（貼り付け）'!$E:$E,'収入・支出詳細（貼り付け）'!$B:$B,1,'収入・支出詳細（貼り付け）'!$A:$A,集計!G$3,'収入・支出詳細（貼り付け）'!$G:$G,集計!$B56,'収入・支出詳細（貼り付け）'!$H:$H,集計!$C56)</f>
        <v>0</v>
      </c>
      <c r="H56" s="11">
        <f>-SUMIFS('収入・支出詳細（貼り付け）'!$E:$E,'収入・支出詳細（貼り付け）'!$B:$B,1,'収入・支出詳細（貼り付け）'!$A:$A,集計!H$3,'収入・支出詳細（貼り付け）'!$G:$G,集計!$B56,'収入・支出詳細（貼り付け）'!$H:$H,集計!$C56)</f>
        <v>0</v>
      </c>
      <c r="I56" s="11">
        <f>-SUMIFS('収入・支出詳細（貼り付け）'!$E:$E,'収入・支出詳細（貼り付け）'!$B:$B,1,'収入・支出詳細（貼り付け）'!$A:$A,集計!I$3,'収入・支出詳細（貼り付け）'!$G:$G,集計!$B56,'収入・支出詳細（貼り付け）'!$H:$H,集計!$C56)</f>
        <v>0</v>
      </c>
      <c r="J56" s="11">
        <f>-SUMIFS('収入・支出詳細（貼り付け）'!$E:$E,'収入・支出詳細（貼り付け）'!$B:$B,1,'収入・支出詳細（貼り付け）'!$A:$A,集計!J$3,'収入・支出詳細（貼り付け）'!$G:$G,集計!$B56,'収入・支出詳細（貼り付け）'!$H:$H,集計!$C56)</f>
        <v>0</v>
      </c>
      <c r="K56" s="11">
        <f>-SUMIFS('収入・支出詳細（貼り付け）'!$E:$E,'収入・支出詳細（貼り付け）'!$B:$B,1,'収入・支出詳細（貼り付け）'!$A:$A,集計!K$3,'収入・支出詳細（貼り付け）'!$G:$G,集計!$B56,'収入・支出詳細（貼り付け）'!$H:$H,集計!$C56)</f>
        <v>0</v>
      </c>
      <c r="L56" s="11">
        <f>-SUMIFS('収入・支出詳細（貼り付け）'!$E:$E,'収入・支出詳細（貼り付け）'!$B:$B,1,'収入・支出詳細（貼り付け）'!$A:$A,集計!L$3,'収入・支出詳細（貼り付け）'!$G:$G,集計!$B56,'収入・支出詳細（貼り付け）'!$H:$H,集計!$C56)</f>
        <v>0</v>
      </c>
      <c r="M56" s="11">
        <f>-SUMIFS('収入・支出詳細（貼り付け）'!$E:$E,'収入・支出詳細（貼り付け）'!$B:$B,1,'収入・支出詳細（貼り付け）'!$A:$A,集計!M$3,'収入・支出詳細（貼り付け）'!$G:$G,集計!$B56,'収入・支出詳細（貼り付け）'!$H:$H,集計!$C56)</f>
        <v>0</v>
      </c>
      <c r="N56" s="11">
        <f>-SUMIFS('収入・支出詳細（貼り付け）'!$E:$E,'収入・支出詳細（貼り付け）'!$B:$B,1,'収入・支出詳細（貼り付け）'!$A:$A,集計!N$3,'収入・支出詳細（貼り付け）'!$G:$G,集計!$B56,'収入・支出詳細（貼り付け）'!$H:$H,集計!$C56)</f>
        <v>0</v>
      </c>
      <c r="O56" s="11">
        <f>-SUMIFS('収入・支出詳細（貼り付け）'!$E:$E,'収入・支出詳細（貼り付け）'!$B:$B,1,'収入・支出詳細（貼り付け）'!$A:$A,集計!O$3,'収入・支出詳細（貼り付け）'!$G:$G,集計!$B56,'収入・支出詳細（貼り付け）'!$H:$H,集計!$C56)</f>
        <v>0</v>
      </c>
      <c r="P56" s="20">
        <f t="shared" si="0"/>
        <v>0</v>
      </c>
    </row>
    <row r="57" spans="2:16" x14ac:dyDescent="0.3">
      <c r="B57" s="16" t="s">
        <v>31</v>
      </c>
      <c r="C57" s="17" t="s">
        <v>32</v>
      </c>
      <c r="D57" s="11">
        <f>-SUMIFS('収入・支出詳細（貼り付け）'!$E:$E,'収入・支出詳細（貼り付け）'!$B:$B,1,'収入・支出詳細（貼り付け）'!$A:$A,集計!D$3,'収入・支出詳細（貼り付け）'!$G:$G,集計!$B57,'収入・支出詳細（貼り付け）'!$H:$H,集計!$C57)</f>
        <v>0</v>
      </c>
      <c r="E57" s="11">
        <f>-SUMIFS('収入・支出詳細（貼り付け）'!$E:$E,'収入・支出詳細（貼り付け）'!$B:$B,1,'収入・支出詳細（貼り付け）'!$A:$A,集計!E$3,'収入・支出詳細（貼り付け）'!$G:$G,集計!$B57,'収入・支出詳細（貼り付け）'!$H:$H,集計!$C57)</f>
        <v>0</v>
      </c>
      <c r="F57" s="11">
        <f>-SUMIFS('収入・支出詳細（貼り付け）'!$E:$E,'収入・支出詳細（貼り付け）'!$B:$B,1,'収入・支出詳細（貼り付け）'!$A:$A,集計!F$3,'収入・支出詳細（貼り付け）'!$G:$G,集計!$B57,'収入・支出詳細（貼り付け）'!$H:$H,集計!$C57)</f>
        <v>0</v>
      </c>
      <c r="G57" s="11">
        <f>-SUMIFS('収入・支出詳細（貼り付け）'!$E:$E,'収入・支出詳細（貼り付け）'!$B:$B,1,'収入・支出詳細（貼り付け）'!$A:$A,集計!G$3,'収入・支出詳細（貼り付け）'!$G:$G,集計!$B57,'収入・支出詳細（貼り付け）'!$H:$H,集計!$C57)</f>
        <v>0</v>
      </c>
      <c r="H57" s="11">
        <f>-SUMIFS('収入・支出詳細（貼り付け）'!$E:$E,'収入・支出詳細（貼り付け）'!$B:$B,1,'収入・支出詳細（貼り付け）'!$A:$A,集計!H$3,'収入・支出詳細（貼り付け）'!$G:$G,集計!$B57,'収入・支出詳細（貼り付け）'!$H:$H,集計!$C57)</f>
        <v>0</v>
      </c>
      <c r="I57" s="11">
        <f>-SUMIFS('収入・支出詳細（貼り付け）'!$E:$E,'収入・支出詳細（貼り付け）'!$B:$B,1,'収入・支出詳細（貼り付け）'!$A:$A,集計!I$3,'収入・支出詳細（貼り付け）'!$G:$G,集計!$B57,'収入・支出詳細（貼り付け）'!$H:$H,集計!$C57)</f>
        <v>0</v>
      </c>
      <c r="J57" s="11">
        <f>-SUMIFS('収入・支出詳細（貼り付け）'!$E:$E,'収入・支出詳細（貼り付け）'!$B:$B,1,'収入・支出詳細（貼り付け）'!$A:$A,集計!J$3,'収入・支出詳細（貼り付け）'!$G:$G,集計!$B57,'収入・支出詳細（貼り付け）'!$H:$H,集計!$C57)</f>
        <v>0</v>
      </c>
      <c r="K57" s="11">
        <f>-SUMIFS('収入・支出詳細（貼り付け）'!$E:$E,'収入・支出詳細（貼り付け）'!$B:$B,1,'収入・支出詳細（貼り付け）'!$A:$A,集計!K$3,'収入・支出詳細（貼り付け）'!$G:$G,集計!$B57,'収入・支出詳細（貼り付け）'!$H:$H,集計!$C57)</f>
        <v>0</v>
      </c>
      <c r="L57" s="11">
        <f>-SUMIFS('収入・支出詳細（貼り付け）'!$E:$E,'収入・支出詳細（貼り付け）'!$B:$B,1,'収入・支出詳細（貼り付け）'!$A:$A,集計!L$3,'収入・支出詳細（貼り付け）'!$G:$G,集計!$B57,'収入・支出詳細（貼り付け）'!$H:$H,集計!$C57)</f>
        <v>0</v>
      </c>
      <c r="M57" s="11">
        <f>-SUMIFS('収入・支出詳細（貼り付け）'!$E:$E,'収入・支出詳細（貼り付け）'!$B:$B,1,'収入・支出詳細（貼り付け）'!$A:$A,集計!M$3,'収入・支出詳細（貼り付け）'!$G:$G,集計!$B57,'収入・支出詳細（貼り付け）'!$H:$H,集計!$C57)</f>
        <v>0</v>
      </c>
      <c r="N57" s="11">
        <f>-SUMIFS('収入・支出詳細（貼り付け）'!$E:$E,'収入・支出詳細（貼り付け）'!$B:$B,1,'収入・支出詳細（貼り付け）'!$A:$A,集計!N$3,'収入・支出詳細（貼り付け）'!$G:$G,集計!$B57,'収入・支出詳細（貼り付け）'!$H:$H,集計!$C57)</f>
        <v>0</v>
      </c>
      <c r="O57" s="11">
        <f>-SUMIFS('収入・支出詳細（貼り付け）'!$E:$E,'収入・支出詳細（貼り付け）'!$B:$B,1,'収入・支出詳細（貼り付け）'!$A:$A,集計!O$3,'収入・支出詳細（貼り付け）'!$G:$G,集計!$B57,'収入・支出詳細（貼り付け）'!$H:$H,集計!$C57)</f>
        <v>0</v>
      </c>
      <c r="P57" s="20">
        <f t="shared" si="0"/>
        <v>0</v>
      </c>
    </row>
    <row r="58" spans="2:16" x14ac:dyDescent="0.3">
      <c r="B58" s="16" t="str">
        <f t="shared" ref="B58:B62" si="9">B57</f>
        <v>教養・教育</v>
      </c>
      <c r="C58" s="17" t="s">
        <v>103</v>
      </c>
      <c r="D58" s="11">
        <f>-SUMIFS('収入・支出詳細（貼り付け）'!$E:$E,'収入・支出詳細（貼り付け）'!$B:$B,1,'収入・支出詳細（貼り付け）'!$A:$A,集計!D$3,'収入・支出詳細（貼り付け）'!$G:$G,集計!$B58,'収入・支出詳細（貼り付け）'!$H:$H,集計!$C58)</f>
        <v>0</v>
      </c>
      <c r="E58" s="11">
        <f>-SUMIFS('収入・支出詳細（貼り付け）'!$E:$E,'収入・支出詳細（貼り付け）'!$B:$B,1,'収入・支出詳細（貼り付け）'!$A:$A,集計!E$3,'収入・支出詳細（貼り付け）'!$G:$G,集計!$B58,'収入・支出詳細（貼り付け）'!$H:$H,集計!$C58)</f>
        <v>0</v>
      </c>
      <c r="F58" s="11">
        <f>-SUMIFS('収入・支出詳細（貼り付け）'!$E:$E,'収入・支出詳細（貼り付け）'!$B:$B,1,'収入・支出詳細（貼り付け）'!$A:$A,集計!F$3,'収入・支出詳細（貼り付け）'!$G:$G,集計!$B58,'収入・支出詳細（貼り付け）'!$H:$H,集計!$C58)</f>
        <v>0</v>
      </c>
      <c r="G58" s="11">
        <f>-SUMIFS('収入・支出詳細（貼り付け）'!$E:$E,'収入・支出詳細（貼り付け）'!$B:$B,1,'収入・支出詳細（貼り付け）'!$A:$A,集計!G$3,'収入・支出詳細（貼り付け）'!$G:$G,集計!$B58,'収入・支出詳細（貼り付け）'!$H:$H,集計!$C58)</f>
        <v>0</v>
      </c>
      <c r="H58" s="11">
        <f>-SUMIFS('収入・支出詳細（貼り付け）'!$E:$E,'収入・支出詳細（貼り付け）'!$B:$B,1,'収入・支出詳細（貼り付け）'!$A:$A,集計!H$3,'収入・支出詳細（貼り付け）'!$G:$G,集計!$B58,'収入・支出詳細（貼り付け）'!$H:$H,集計!$C58)</f>
        <v>0</v>
      </c>
      <c r="I58" s="11">
        <f>-SUMIFS('収入・支出詳細（貼り付け）'!$E:$E,'収入・支出詳細（貼り付け）'!$B:$B,1,'収入・支出詳細（貼り付け）'!$A:$A,集計!I$3,'収入・支出詳細（貼り付け）'!$G:$G,集計!$B58,'収入・支出詳細（貼り付け）'!$H:$H,集計!$C58)</f>
        <v>0</v>
      </c>
      <c r="J58" s="11">
        <f>-SUMIFS('収入・支出詳細（貼り付け）'!$E:$E,'収入・支出詳細（貼り付け）'!$B:$B,1,'収入・支出詳細（貼り付け）'!$A:$A,集計!J$3,'収入・支出詳細（貼り付け）'!$G:$G,集計!$B58,'収入・支出詳細（貼り付け）'!$H:$H,集計!$C58)</f>
        <v>0</v>
      </c>
      <c r="K58" s="11">
        <f>-SUMIFS('収入・支出詳細（貼り付け）'!$E:$E,'収入・支出詳細（貼り付け）'!$B:$B,1,'収入・支出詳細（貼り付け）'!$A:$A,集計!K$3,'収入・支出詳細（貼り付け）'!$G:$G,集計!$B58,'収入・支出詳細（貼り付け）'!$H:$H,集計!$C58)</f>
        <v>0</v>
      </c>
      <c r="L58" s="11">
        <f>-SUMIFS('収入・支出詳細（貼り付け）'!$E:$E,'収入・支出詳細（貼り付け）'!$B:$B,1,'収入・支出詳細（貼り付け）'!$A:$A,集計!L$3,'収入・支出詳細（貼り付け）'!$G:$G,集計!$B58,'収入・支出詳細（貼り付け）'!$H:$H,集計!$C58)</f>
        <v>0</v>
      </c>
      <c r="M58" s="11">
        <f>-SUMIFS('収入・支出詳細（貼り付け）'!$E:$E,'収入・支出詳細（貼り付け）'!$B:$B,1,'収入・支出詳細（貼り付け）'!$A:$A,集計!M$3,'収入・支出詳細（貼り付け）'!$G:$G,集計!$B58,'収入・支出詳細（貼り付け）'!$H:$H,集計!$C58)</f>
        <v>0</v>
      </c>
      <c r="N58" s="11">
        <f>-SUMIFS('収入・支出詳細（貼り付け）'!$E:$E,'収入・支出詳細（貼り付け）'!$B:$B,1,'収入・支出詳細（貼り付け）'!$A:$A,集計!N$3,'収入・支出詳細（貼り付け）'!$G:$G,集計!$B58,'収入・支出詳細（貼り付け）'!$H:$H,集計!$C58)</f>
        <v>0</v>
      </c>
      <c r="O58" s="11">
        <f>-SUMIFS('収入・支出詳細（貼り付け）'!$E:$E,'収入・支出詳細（貼り付け）'!$B:$B,1,'収入・支出詳細（貼り付け）'!$A:$A,集計!O$3,'収入・支出詳細（貼り付け）'!$G:$G,集計!$B58,'収入・支出詳細（貼り付け）'!$H:$H,集計!$C58)</f>
        <v>0</v>
      </c>
      <c r="P58" s="20">
        <f t="shared" si="0"/>
        <v>0</v>
      </c>
    </row>
    <row r="59" spans="2:16" x14ac:dyDescent="0.3">
      <c r="B59" s="16" t="str">
        <f t="shared" si="9"/>
        <v>教養・教育</v>
      </c>
      <c r="C59" s="17" t="s">
        <v>104</v>
      </c>
      <c r="D59" s="11">
        <f>-SUMIFS('収入・支出詳細（貼り付け）'!$E:$E,'収入・支出詳細（貼り付け）'!$B:$B,1,'収入・支出詳細（貼り付け）'!$A:$A,集計!D$3,'収入・支出詳細（貼り付け）'!$G:$G,集計!$B59,'収入・支出詳細（貼り付け）'!$H:$H,集計!$C59)</f>
        <v>0</v>
      </c>
      <c r="E59" s="11">
        <f>-SUMIFS('収入・支出詳細（貼り付け）'!$E:$E,'収入・支出詳細（貼り付け）'!$B:$B,1,'収入・支出詳細（貼り付け）'!$A:$A,集計!E$3,'収入・支出詳細（貼り付け）'!$G:$G,集計!$B59,'収入・支出詳細（貼り付け）'!$H:$H,集計!$C59)</f>
        <v>0</v>
      </c>
      <c r="F59" s="11">
        <f>-SUMIFS('収入・支出詳細（貼り付け）'!$E:$E,'収入・支出詳細（貼り付け）'!$B:$B,1,'収入・支出詳細（貼り付け）'!$A:$A,集計!F$3,'収入・支出詳細（貼り付け）'!$G:$G,集計!$B59,'収入・支出詳細（貼り付け）'!$H:$H,集計!$C59)</f>
        <v>0</v>
      </c>
      <c r="G59" s="11">
        <f>-SUMIFS('収入・支出詳細（貼り付け）'!$E:$E,'収入・支出詳細（貼り付け）'!$B:$B,1,'収入・支出詳細（貼り付け）'!$A:$A,集計!G$3,'収入・支出詳細（貼り付け）'!$G:$G,集計!$B59,'収入・支出詳細（貼り付け）'!$H:$H,集計!$C59)</f>
        <v>0</v>
      </c>
      <c r="H59" s="11">
        <f>-SUMIFS('収入・支出詳細（貼り付け）'!$E:$E,'収入・支出詳細（貼り付け）'!$B:$B,1,'収入・支出詳細（貼り付け）'!$A:$A,集計!H$3,'収入・支出詳細（貼り付け）'!$G:$G,集計!$B59,'収入・支出詳細（貼り付け）'!$H:$H,集計!$C59)</f>
        <v>0</v>
      </c>
      <c r="I59" s="11">
        <f>-SUMIFS('収入・支出詳細（貼り付け）'!$E:$E,'収入・支出詳細（貼り付け）'!$B:$B,1,'収入・支出詳細（貼り付け）'!$A:$A,集計!I$3,'収入・支出詳細（貼り付け）'!$G:$G,集計!$B59,'収入・支出詳細（貼り付け）'!$H:$H,集計!$C59)</f>
        <v>0</v>
      </c>
      <c r="J59" s="11">
        <f>-SUMIFS('収入・支出詳細（貼り付け）'!$E:$E,'収入・支出詳細（貼り付け）'!$B:$B,1,'収入・支出詳細（貼り付け）'!$A:$A,集計!J$3,'収入・支出詳細（貼り付け）'!$G:$G,集計!$B59,'収入・支出詳細（貼り付け）'!$H:$H,集計!$C59)</f>
        <v>0</v>
      </c>
      <c r="K59" s="11">
        <f>-SUMIFS('収入・支出詳細（貼り付け）'!$E:$E,'収入・支出詳細（貼り付け）'!$B:$B,1,'収入・支出詳細（貼り付け）'!$A:$A,集計!K$3,'収入・支出詳細（貼り付け）'!$G:$G,集計!$B59,'収入・支出詳細（貼り付け）'!$H:$H,集計!$C59)</f>
        <v>0</v>
      </c>
      <c r="L59" s="11">
        <f>-SUMIFS('収入・支出詳細（貼り付け）'!$E:$E,'収入・支出詳細（貼り付け）'!$B:$B,1,'収入・支出詳細（貼り付け）'!$A:$A,集計!L$3,'収入・支出詳細（貼り付け）'!$G:$G,集計!$B59,'収入・支出詳細（貼り付け）'!$H:$H,集計!$C59)</f>
        <v>0</v>
      </c>
      <c r="M59" s="11">
        <f>-SUMIFS('収入・支出詳細（貼り付け）'!$E:$E,'収入・支出詳細（貼り付け）'!$B:$B,1,'収入・支出詳細（貼り付け）'!$A:$A,集計!M$3,'収入・支出詳細（貼り付け）'!$G:$G,集計!$B59,'収入・支出詳細（貼り付け）'!$H:$H,集計!$C59)</f>
        <v>0</v>
      </c>
      <c r="N59" s="11">
        <f>-SUMIFS('収入・支出詳細（貼り付け）'!$E:$E,'収入・支出詳細（貼り付け）'!$B:$B,1,'収入・支出詳細（貼り付け）'!$A:$A,集計!N$3,'収入・支出詳細（貼り付け）'!$G:$G,集計!$B59,'収入・支出詳細（貼り付け）'!$H:$H,集計!$C59)</f>
        <v>0</v>
      </c>
      <c r="O59" s="11">
        <f>-SUMIFS('収入・支出詳細（貼り付け）'!$E:$E,'収入・支出詳細（貼り付け）'!$B:$B,1,'収入・支出詳細（貼り付け）'!$A:$A,集計!O$3,'収入・支出詳細（貼り付け）'!$G:$G,集計!$B59,'収入・支出詳細（貼り付け）'!$H:$H,集計!$C59)</f>
        <v>0</v>
      </c>
      <c r="P59" s="20">
        <f t="shared" si="0"/>
        <v>0</v>
      </c>
    </row>
    <row r="60" spans="2:16" x14ac:dyDescent="0.3">
      <c r="B60" s="16" t="str">
        <f t="shared" si="9"/>
        <v>教養・教育</v>
      </c>
      <c r="C60" s="17" t="s">
        <v>105</v>
      </c>
      <c r="D60" s="11">
        <f>-SUMIFS('収入・支出詳細（貼り付け）'!$E:$E,'収入・支出詳細（貼り付け）'!$B:$B,1,'収入・支出詳細（貼り付け）'!$A:$A,集計!D$3,'収入・支出詳細（貼り付け）'!$G:$G,集計!$B60,'収入・支出詳細（貼り付け）'!$H:$H,集計!$C60)</f>
        <v>0</v>
      </c>
      <c r="E60" s="11">
        <f>-SUMIFS('収入・支出詳細（貼り付け）'!$E:$E,'収入・支出詳細（貼り付け）'!$B:$B,1,'収入・支出詳細（貼り付け）'!$A:$A,集計!E$3,'収入・支出詳細（貼り付け）'!$G:$G,集計!$B60,'収入・支出詳細（貼り付け）'!$H:$H,集計!$C60)</f>
        <v>0</v>
      </c>
      <c r="F60" s="11">
        <f>-SUMIFS('収入・支出詳細（貼り付け）'!$E:$E,'収入・支出詳細（貼り付け）'!$B:$B,1,'収入・支出詳細（貼り付け）'!$A:$A,集計!F$3,'収入・支出詳細（貼り付け）'!$G:$G,集計!$B60,'収入・支出詳細（貼り付け）'!$H:$H,集計!$C60)</f>
        <v>0</v>
      </c>
      <c r="G60" s="11">
        <f>-SUMIFS('収入・支出詳細（貼り付け）'!$E:$E,'収入・支出詳細（貼り付け）'!$B:$B,1,'収入・支出詳細（貼り付け）'!$A:$A,集計!G$3,'収入・支出詳細（貼り付け）'!$G:$G,集計!$B60,'収入・支出詳細（貼り付け）'!$H:$H,集計!$C60)</f>
        <v>0</v>
      </c>
      <c r="H60" s="11">
        <f>-SUMIFS('収入・支出詳細（貼り付け）'!$E:$E,'収入・支出詳細（貼り付け）'!$B:$B,1,'収入・支出詳細（貼り付け）'!$A:$A,集計!H$3,'収入・支出詳細（貼り付け）'!$G:$G,集計!$B60,'収入・支出詳細（貼り付け）'!$H:$H,集計!$C60)</f>
        <v>0</v>
      </c>
      <c r="I60" s="11">
        <f>-SUMIFS('収入・支出詳細（貼り付け）'!$E:$E,'収入・支出詳細（貼り付け）'!$B:$B,1,'収入・支出詳細（貼り付け）'!$A:$A,集計!I$3,'収入・支出詳細（貼り付け）'!$G:$G,集計!$B60,'収入・支出詳細（貼り付け）'!$H:$H,集計!$C60)</f>
        <v>0</v>
      </c>
      <c r="J60" s="11">
        <f>-SUMIFS('収入・支出詳細（貼り付け）'!$E:$E,'収入・支出詳細（貼り付け）'!$B:$B,1,'収入・支出詳細（貼り付け）'!$A:$A,集計!J$3,'収入・支出詳細（貼り付け）'!$G:$G,集計!$B60,'収入・支出詳細（貼り付け）'!$H:$H,集計!$C60)</f>
        <v>0</v>
      </c>
      <c r="K60" s="11">
        <f>-SUMIFS('収入・支出詳細（貼り付け）'!$E:$E,'収入・支出詳細（貼り付け）'!$B:$B,1,'収入・支出詳細（貼り付け）'!$A:$A,集計!K$3,'収入・支出詳細（貼り付け）'!$G:$G,集計!$B60,'収入・支出詳細（貼り付け）'!$H:$H,集計!$C60)</f>
        <v>0</v>
      </c>
      <c r="L60" s="11">
        <f>-SUMIFS('収入・支出詳細（貼り付け）'!$E:$E,'収入・支出詳細（貼り付け）'!$B:$B,1,'収入・支出詳細（貼り付け）'!$A:$A,集計!L$3,'収入・支出詳細（貼り付け）'!$G:$G,集計!$B60,'収入・支出詳細（貼り付け）'!$H:$H,集計!$C60)</f>
        <v>0</v>
      </c>
      <c r="M60" s="11">
        <f>-SUMIFS('収入・支出詳細（貼り付け）'!$E:$E,'収入・支出詳細（貼り付け）'!$B:$B,1,'収入・支出詳細（貼り付け）'!$A:$A,集計!M$3,'収入・支出詳細（貼り付け）'!$G:$G,集計!$B60,'収入・支出詳細（貼り付け）'!$H:$H,集計!$C60)</f>
        <v>0</v>
      </c>
      <c r="N60" s="11">
        <f>-SUMIFS('収入・支出詳細（貼り付け）'!$E:$E,'収入・支出詳細（貼り付け）'!$B:$B,1,'収入・支出詳細（貼り付け）'!$A:$A,集計!N$3,'収入・支出詳細（貼り付け）'!$G:$G,集計!$B60,'収入・支出詳細（貼り付け）'!$H:$H,集計!$C60)</f>
        <v>0</v>
      </c>
      <c r="O60" s="11">
        <f>-SUMIFS('収入・支出詳細（貼り付け）'!$E:$E,'収入・支出詳細（貼り付け）'!$B:$B,1,'収入・支出詳細（貼り付け）'!$A:$A,集計!O$3,'収入・支出詳細（貼り付け）'!$G:$G,集計!$B60,'収入・支出詳細（貼り付け）'!$H:$H,集計!$C60)</f>
        <v>0</v>
      </c>
      <c r="P60" s="20">
        <f t="shared" si="0"/>
        <v>0</v>
      </c>
    </row>
    <row r="61" spans="2:16" x14ac:dyDescent="0.3">
      <c r="B61" s="16" t="str">
        <f t="shared" si="9"/>
        <v>教養・教育</v>
      </c>
      <c r="C61" s="17" t="s">
        <v>106</v>
      </c>
      <c r="D61" s="11">
        <f>-SUMIFS('収入・支出詳細（貼り付け）'!$E:$E,'収入・支出詳細（貼り付け）'!$B:$B,1,'収入・支出詳細（貼り付け）'!$A:$A,集計!D$3,'収入・支出詳細（貼り付け）'!$G:$G,集計!$B61,'収入・支出詳細（貼り付け）'!$H:$H,集計!$C61)</f>
        <v>0</v>
      </c>
      <c r="E61" s="11">
        <f>-SUMIFS('収入・支出詳細（貼り付け）'!$E:$E,'収入・支出詳細（貼り付け）'!$B:$B,1,'収入・支出詳細（貼り付け）'!$A:$A,集計!E$3,'収入・支出詳細（貼り付け）'!$G:$G,集計!$B61,'収入・支出詳細（貼り付け）'!$H:$H,集計!$C61)</f>
        <v>0</v>
      </c>
      <c r="F61" s="11">
        <f>-SUMIFS('収入・支出詳細（貼り付け）'!$E:$E,'収入・支出詳細（貼り付け）'!$B:$B,1,'収入・支出詳細（貼り付け）'!$A:$A,集計!F$3,'収入・支出詳細（貼り付け）'!$G:$G,集計!$B61,'収入・支出詳細（貼り付け）'!$H:$H,集計!$C61)</f>
        <v>0</v>
      </c>
      <c r="G61" s="11">
        <f>-SUMIFS('収入・支出詳細（貼り付け）'!$E:$E,'収入・支出詳細（貼り付け）'!$B:$B,1,'収入・支出詳細（貼り付け）'!$A:$A,集計!G$3,'収入・支出詳細（貼り付け）'!$G:$G,集計!$B61,'収入・支出詳細（貼り付け）'!$H:$H,集計!$C61)</f>
        <v>0</v>
      </c>
      <c r="H61" s="11">
        <f>-SUMIFS('収入・支出詳細（貼り付け）'!$E:$E,'収入・支出詳細（貼り付け）'!$B:$B,1,'収入・支出詳細（貼り付け）'!$A:$A,集計!H$3,'収入・支出詳細（貼り付け）'!$G:$G,集計!$B61,'収入・支出詳細（貼り付け）'!$H:$H,集計!$C61)</f>
        <v>0</v>
      </c>
      <c r="I61" s="11">
        <f>-SUMIFS('収入・支出詳細（貼り付け）'!$E:$E,'収入・支出詳細（貼り付け）'!$B:$B,1,'収入・支出詳細（貼り付け）'!$A:$A,集計!I$3,'収入・支出詳細（貼り付け）'!$G:$G,集計!$B61,'収入・支出詳細（貼り付け）'!$H:$H,集計!$C61)</f>
        <v>0</v>
      </c>
      <c r="J61" s="11">
        <f>-SUMIFS('収入・支出詳細（貼り付け）'!$E:$E,'収入・支出詳細（貼り付け）'!$B:$B,1,'収入・支出詳細（貼り付け）'!$A:$A,集計!J$3,'収入・支出詳細（貼り付け）'!$G:$G,集計!$B61,'収入・支出詳細（貼り付け）'!$H:$H,集計!$C61)</f>
        <v>0</v>
      </c>
      <c r="K61" s="11">
        <f>-SUMIFS('収入・支出詳細（貼り付け）'!$E:$E,'収入・支出詳細（貼り付け）'!$B:$B,1,'収入・支出詳細（貼り付け）'!$A:$A,集計!K$3,'収入・支出詳細（貼り付け）'!$G:$G,集計!$B61,'収入・支出詳細（貼り付け）'!$H:$H,集計!$C61)</f>
        <v>0</v>
      </c>
      <c r="L61" s="11">
        <f>-SUMIFS('収入・支出詳細（貼り付け）'!$E:$E,'収入・支出詳細（貼り付け）'!$B:$B,1,'収入・支出詳細（貼り付け）'!$A:$A,集計!L$3,'収入・支出詳細（貼り付け）'!$G:$G,集計!$B61,'収入・支出詳細（貼り付け）'!$H:$H,集計!$C61)</f>
        <v>0</v>
      </c>
      <c r="M61" s="11">
        <f>-SUMIFS('収入・支出詳細（貼り付け）'!$E:$E,'収入・支出詳細（貼り付け）'!$B:$B,1,'収入・支出詳細（貼り付け）'!$A:$A,集計!M$3,'収入・支出詳細（貼り付け）'!$G:$G,集計!$B61,'収入・支出詳細（貼り付け）'!$H:$H,集計!$C61)</f>
        <v>0</v>
      </c>
      <c r="N61" s="11">
        <f>-SUMIFS('収入・支出詳細（貼り付け）'!$E:$E,'収入・支出詳細（貼り付け）'!$B:$B,1,'収入・支出詳細（貼り付け）'!$A:$A,集計!N$3,'収入・支出詳細（貼り付け）'!$G:$G,集計!$B61,'収入・支出詳細（貼り付け）'!$H:$H,集計!$C61)</f>
        <v>0</v>
      </c>
      <c r="O61" s="11">
        <f>-SUMIFS('収入・支出詳細（貼り付け）'!$E:$E,'収入・支出詳細（貼り付け）'!$B:$B,1,'収入・支出詳細（貼り付け）'!$A:$A,集計!O$3,'収入・支出詳細（貼り付け）'!$G:$G,集計!$B61,'収入・支出詳細（貼り付け）'!$H:$H,集計!$C61)</f>
        <v>0</v>
      </c>
      <c r="P61" s="20">
        <f t="shared" si="0"/>
        <v>0</v>
      </c>
    </row>
    <row r="62" spans="2:16" x14ac:dyDescent="0.3">
      <c r="B62" s="16" t="str">
        <f t="shared" si="9"/>
        <v>教養・教育</v>
      </c>
      <c r="C62" s="17" t="s">
        <v>65</v>
      </c>
      <c r="D62" s="11">
        <f>-SUMIFS('収入・支出詳細（貼り付け）'!$E:$E,'収入・支出詳細（貼り付け）'!$B:$B,1,'収入・支出詳細（貼り付け）'!$A:$A,集計!D$3,'収入・支出詳細（貼り付け）'!$G:$G,集計!$B62,'収入・支出詳細（貼り付け）'!$H:$H,集計!$C62)</f>
        <v>0</v>
      </c>
      <c r="E62" s="11">
        <f>-SUMIFS('収入・支出詳細（貼り付け）'!$E:$E,'収入・支出詳細（貼り付け）'!$B:$B,1,'収入・支出詳細（貼り付け）'!$A:$A,集計!E$3,'収入・支出詳細（貼り付け）'!$G:$G,集計!$B62,'収入・支出詳細（貼り付け）'!$H:$H,集計!$C62)</f>
        <v>0</v>
      </c>
      <c r="F62" s="11">
        <f>-SUMIFS('収入・支出詳細（貼り付け）'!$E:$E,'収入・支出詳細（貼り付け）'!$B:$B,1,'収入・支出詳細（貼り付け）'!$A:$A,集計!F$3,'収入・支出詳細（貼り付け）'!$G:$G,集計!$B62,'収入・支出詳細（貼り付け）'!$H:$H,集計!$C62)</f>
        <v>0</v>
      </c>
      <c r="G62" s="11">
        <f>-SUMIFS('収入・支出詳細（貼り付け）'!$E:$E,'収入・支出詳細（貼り付け）'!$B:$B,1,'収入・支出詳細（貼り付け）'!$A:$A,集計!G$3,'収入・支出詳細（貼り付け）'!$G:$G,集計!$B62,'収入・支出詳細（貼り付け）'!$H:$H,集計!$C62)</f>
        <v>0</v>
      </c>
      <c r="H62" s="11">
        <f>-SUMIFS('収入・支出詳細（貼り付け）'!$E:$E,'収入・支出詳細（貼り付け）'!$B:$B,1,'収入・支出詳細（貼り付け）'!$A:$A,集計!H$3,'収入・支出詳細（貼り付け）'!$G:$G,集計!$B62,'収入・支出詳細（貼り付け）'!$H:$H,集計!$C62)</f>
        <v>0</v>
      </c>
      <c r="I62" s="11">
        <f>-SUMIFS('収入・支出詳細（貼り付け）'!$E:$E,'収入・支出詳細（貼り付け）'!$B:$B,1,'収入・支出詳細（貼り付け）'!$A:$A,集計!I$3,'収入・支出詳細（貼り付け）'!$G:$G,集計!$B62,'収入・支出詳細（貼り付け）'!$H:$H,集計!$C62)</f>
        <v>0</v>
      </c>
      <c r="J62" s="11">
        <f>-SUMIFS('収入・支出詳細（貼り付け）'!$E:$E,'収入・支出詳細（貼り付け）'!$B:$B,1,'収入・支出詳細（貼り付け）'!$A:$A,集計!J$3,'収入・支出詳細（貼り付け）'!$G:$G,集計!$B62,'収入・支出詳細（貼り付け）'!$H:$H,集計!$C62)</f>
        <v>0</v>
      </c>
      <c r="K62" s="11">
        <f>-SUMIFS('収入・支出詳細（貼り付け）'!$E:$E,'収入・支出詳細（貼り付け）'!$B:$B,1,'収入・支出詳細（貼り付け）'!$A:$A,集計!K$3,'収入・支出詳細（貼り付け）'!$G:$G,集計!$B62,'収入・支出詳細（貼り付け）'!$H:$H,集計!$C62)</f>
        <v>0</v>
      </c>
      <c r="L62" s="11">
        <f>-SUMIFS('収入・支出詳細（貼り付け）'!$E:$E,'収入・支出詳細（貼り付け）'!$B:$B,1,'収入・支出詳細（貼り付け）'!$A:$A,集計!L$3,'収入・支出詳細（貼り付け）'!$G:$G,集計!$B62,'収入・支出詳細（貼り付け）'!$H:$H,集計!$C62)</f>
        <v>0</v>
      </c>
      <c r="M62" s="11">
        <f>-SUMIFS('収入・支出詳細（貼り付け）'!$E:$E,'収入・支出詳細（貼り付け）'!$B:$B,1,'収入・支出詳細（貼り付け）'!$A:$A,集計!M$3,'収入・支出詳細（貼り付け）'!$G:$G,集計!$B62,'収入・支出詳細（貼り付け）'!$H:$H,集計!$C62)</f>
        <v>0</v>
      </c>
      <c r="N62" s="11">
        <f>-SUMIFS('収入・支出詳細（貼り付け）'!$E:$E,'収入・支出詳細（貼り付け）'!$B:$B,1,'収入・支出詳細（貼り付け）'!$A:$A,集計!N$3,'収入・支出詳細（貼り付け）'!$G:$G,集計!$B62,'収入・支出詳細（貼り付け）'!$H:$H,集計!$C62)</f>
        <v>0</v>
      </c>
      <c r="O62" s="11">
        <f>-SUMIFS('収入・支出詳細（貼り付け）'!$E:$E,'収入・支出詳細（貼り付け）'!$B:$B,1,'収入・支出詳細（貼り付け）'!$A:$A,集計!O$3,'収入・支出詳細（貼り付け）'!$G:$G,集計!$B62,'収入・支出詳細（貼り付け）'!$H:$H,集計!$C62)</f>
        <v>0</v>
      </c>
      <c r="P62" s="20">
        <f t="shared" si="0"/>
        <v>0</v>
      </c>
    </row>
    <row r="63" spans="2:16" x14ac:dyDescent="0.3">
      <c r="B63" s="16" t="s">
        <v>22</v>
      </c>
      <c r="C63" s="17" t="s">
        <v>107</v>
      </c>
      <c r="D63" s="11">
        <f>-SUMIFS('収入・支出詳細（貼り付け）'!$E:$E,'収入・支出詳細（貼り付け）'!$B:$B,1,'収入・支出詳細（貼り付け）'!$A:$A,集計!D$3,'収入・支出詳細（貼り付け）'!$G:$G,集計!$B63,'収入・支出詳細（貼り付け）'!$H:$H,集計!$C63)</f>
        <v>0</v>
      </c>
      <c r="E63" s="11">
        <f>-SUMIFS('収入・支出詳細（貼り付け）'!$E:$E,'収入・支出詳細（貼り付け）'!$B:$B,1,'収入・支出詳細（貼り付け）'!$A:$A,集計!E$3,'収入・支出詳細（貼り付け）'!$G:$G,集計!$B63,'収入・支出詳細（貼り付け）'!$H:$H,集計!$C63)</f>
        <v>0</v>
      </c>
      <c r="F63" s="11">
        <f>-SUMIFS('収入・支出詳細（貼り付け）'!$E:$E,'収入・支出詳細（貼り付け）'!$B:$B,1,'収入・支出詳細（貼り付け）'!$A:$A,集計!F$3,'収入・支出詳細（貼り付け）'!$G:$G,集計!$B63,'収入・支出詳細（貼り付け）'!$H:$H,集計!$C63)</f>
        <v>0</v>
      </c>
      <c r="G63" s="11">
        <f>-SUMIFS('収入・支出詳細（貼り付け）'!$E:$E,'収入・支出詳細（貼り付け）'!$B:$B,1,'収入・支出詳細（貼り付け）'!$A:$A,集計!G$3,'収入・支出詳細（貼り付け）'!$G:$G,集計!$B63,'収入・支出詳細（貼り付け）'!$H:$H,集計!$C63)</f>
        <v>0</v>
      </c>
      <c r="H63" s="11">
        <f>-SUMIFS('収入・支出詳細（貼り付け）'!$E:$E,'収入・支出詳細（貼り付け）'!$B:$B,1,'収入・支出詳細（貼り付け）'!$A:$A,集計!H$3,'収入・支出詳細（貼り付け）'!$G:$G,集計!$B63,'収入・支出詳細（貼り付け）'!$H:$H,集計!$C63)</f>
        <v>0</v>
      </c>
      <c r="I63" s="11">
        <f>-SUMIFS('収入・支出詳細（貼り付け）'!$E:$E,'収入・支出詳細（貼り付け）'!$B:$B,1,'収入・支出詳細（貼り付け）'!$A:$A,集計!I$3,'収入・支出詳細（貼り付け）'!$G:$G,集計!$B63,'収入・支出詳細（貼り付け）'!$H:$H,集計!$C63)</f>
        <v>0</v>
      </c>
      <c r="J63" s="11">
        <f>-SUMIFS('収入・支出詳細（貼り付け）'!$E:$E,'収入・支出詳細（貼り付け）'!$B:$B,1,'収入・支出詳細（貼り付け）'!$A:$A,集計!J$3,'収入・支出詳細（貼り付け）'!$G:$G,集計!$B63,'収入・支出詳細（貼り付け）'!$H:$H,集計!$C63)</f>
        <v>0</v>
      </c>
      <c r="K63" s="11">
        <f>-SUMIFS('収入・支出詳細（貼り付け）'!$E:$E,'収入・支出詳細（貼り付け）'!$B:$B,1,'収入・支出詳細（貼り付け）'!$A:$A,集計!K$3,'収入・支出詳細（貼り付け）'!$G:$G,集計!$B63,'収入・支出詳細（貼り付け）'!$H:$H,集計!$C63)</f>
        <v>0</v>
      </c>
      <c r="L63" s="11">
        <f>-SUMIFS('収入・支出詳細（貼り付け）'!$E:$E,'収入・支出詳細（貼り付け）'!$B:$B,1,'収入・支出詳細（貼り付け）'!$A:$A,集計!L$3,'収入・支出詳細（貼り付け）'!$G:$G,集計!$B63,'収入・支出詳細（貼り付け）'!$H:$H,集計!$C63)</f>
        <v>0</v>
      </c>
      <c r="M63" s="11">
        <f>-SUMIFS('収入・支出詳細（貼り付け）'!$E:$E,'収入・支出詳細（貼り付け）'!$B:$B,1,'収入・支出詳細（貼り付け）'!$A:$A,集計!M$3,'収入・支出詳細（貼り付け）'!$G:$G,集計!$B63,'収入・支出詳細（貼り付け）'!$H:$H,集計!$C63)</f>
        <v>0</v>
      </c>
      <c r="N63" s="11">
        <f>-SUMIFS('収入・支出詳細（貼り付け）'!$E:$E,'収入・支出詳細（貼り付け）'!$B:$B,1,'収入・支出詳細（貼り付け）'!$A:$A,集計!N$3,'収入・支出詳細（貼り付け）'!$G:$G,集計!$B63,'収入・支出詳細（貼り付け）'!$H:$H,集計!$C63)</f>
        <v>0</v>
      </c>
      <c r="O63" s="11">
        <f>-SUMIFS('収入・支出詳細（貼り付け）'!$E:$E,'収入・支出詳細（貼り付け）'!$B:$B,1,'収入・支出詳細（貼り付け）'!$A:$A,集計!O$3,'収入・支出詳細（貼り付け）'!$G:$G,集計!$B63,'収入・支出詳細（貼り付け）'!$H:$H,集計!$C63)</f>
        <v>0</v>
      </c>
      <c r="P63" s="20">
        <f t="shared" si="0"/>
        <v>0</v>
      </c>
    </row>
    <row r="64" spans="2:16" x14ac:dyDescent="0.3">
      <c r="B64" s="16" t="str">
        <f t="shared" ref="B64:B68" si="10">B63</f>
        <v>特別な支出</v>
      </c>
      <c r="C64" s="17" t="s">
        <v>73</v>
      </c>
      <c r="D64" s="11">
        <f>-SUMIFS('収入・支出詳細（貼り付け）'!$E:$E,'収入・支出詳細（貼り付け）'!$B:$B,1,'収入・支出詳細（貼り付け）'!$A:$A,集計!D$3,'収入・支出詳細（貼り付け）'!$G:$G,集計!$B64,'収入・支出詳細（貼り付け）'!$H:$H,集計!$C64)</f>
        <v>0</v>
      </c>
      <c r="E64" s="11">
        <f>-SUMIFS('収入・支出詳細（貼り付け）'!$E:$E,'収入・支出詳細（貼り付け）'!$B:$B,1,'収入・支出詳細（貼り付け）'!$A:$A,集計!E$3,'収入・支出詳細（貼り付け）'!$G:$G,集計!$B64,'収入・支出詳細（貼り付け）'!$H:$H,集計!$C64)</f>
        <v>0</v>
      </c>
      <c r="F64" s="11">
        <f>-SUMIFS('収入・支出詳細（貼り付け）'!$E:$E,'収入・支出詳細（貼り付け）'!$B:$B,1,'収入・支出詳細（貼り付け）'!$A:$A,集計!F$3,'収入・支出詳細（貼り付け）'!$G:$G,集計!$B64,'収入・支出詳細（貼り付け）'!$H:$H,集計!$C64)</f>
        <v>0</v>
      </c>
      <c r="G64" s="11">
        <f>-SUMIFS('収入・支出詳細（貼り付け）'!$E:$E,'収入・支出詳細（貼り付け）'!$B:$B,1,'収入・支出詳細（貼り付け）'!$A:$A,集計!G$3,'収入・支出詳細（貼り付け）'!$G:$G,集計!$B64,'収入・支出詳細（貼り付け）'!$H:$H,集計!$C64)</f>
        <v>0</v>
      </c>
      <c r="H64" s="11">
        <f>-SUMIFS('収入・支出詳細（貼り付け）'!$E:$E,'収入・支出詳細（貼り付け）'!$B:$B,1,'収入・支出詳細（貼り付け）'!$A:$A,集計!H$3,'収入・支出詳細（貼り付け）'!$G:$G,集計!$B64,'収入・支出詳細（貼り付け）'!$H:$H,集計!$C64)</f>
        <v>0</v>
      </c>
      <c r="I64" s="11">
        <f>-SUMIFS('収入・支出詳細（貼り付け）'!$E:$E,'収入・支出詳細（貼り付け）'!$B:$B,1,'収入・支出詳細（貼り付け）'!$A:$A,集計!I$3,'収入・支出詳細（貼り付け）'!$G:$G,集計!$B64,'収入・支出詳細（貼り付け）'!$H:$H,集計!$C64)</f>
        <v>0</v>
      </c>
      <c r="J64" s="11">
        <f>-SUMIFS('収入・支出詳細（貼り付け）'!$E:$E,'収入・支出詳細（貼り付け）'!$B:$B,1,'収入・支出詳細（貼り付け）'!$A:$A,集計!J$3,'収入・支出詳細（貼り付け）'!$G:$G,集計!$B64,'収入・支出詳細（貼り付け）'!$H:$H,集計!$C64)</f>
        <v>0</v>
      </c>
      <c r="K64" s="11">
        <f>-SUMIFS('収入・支出詳細（貼り付け）'!$E:$E,'収入・支出詳細（貼り付け）'!$B:$B,1,'収入・支出詳細（貼り付け）'!$A:$A,集計!K$3,'収入・支出詳細（貼り付け）'!$G:$G,集計!$B64,'収入・支出詳細（貼り付け）'!$H:$H,集計!$C64)</f>
        <v>0</v>
      </c>
      <c r="L64" s="11">
        <f>-SUMIFS('収入・支出詳細（貼り付け）'!$E:$E,'収入・支出詳細（貼り付け）'!$B:$B,1,'収入・支出詳細（貼り付け）'!$A:$A,集計!L$3,'収入・支出詳細（貼り付け）'!$G:$G,集計!$B64,'収入・支出詳細（貼り付け）'!$H:$H,集計!$C64)</f>
        <v>0</v>
      </c>
      <c r="M64" s="11">
        <f>-SUMIFS('収入・支出詳細（貼り付け）'!$E:$E,'収入・支出詳細（貼り付け）'!$B:$B,1,'収入・支出詳細（貼り付け）'!$A:$A,集計!M$3,'収入・支出詳細（貼り付け）'!$G:$G,集計!$B64,'収入・支出詳細（貼り付け）'!$H:$H,集計!$C64)</f>
        <v>0</v>
      </c>
      <c r="N64" s="11">
        <f>-SUMIFS('収入・支出詳細（貼り付け）'!$E:$E,'収入・支出詳細（貼り付け）'!$B:$B,1,'収入・支出詳細（貼り付け）'!$A:$A,集計!N$3,'収入・支出詳細（貼り付け）'!$G:$G,集計!$B64,'収入・支出詳細（貼り付け）'!$H:$H,集計!$C64)</f>
        <v>0</v>
      </c>
      <c r="O64" s="11">
        <f>-SUMIFS('収入・支出詳細（貼り付け）'!$E:$E,'収入・支出詳細（貼り付け）'!$B:$B,1,'収入・支出詳細（貼り付け）'!$A:$A,集計!O$3,'収入・支出詳細（貼り付け）'!$G:$G,集計!$B64,'収入・支出詳細（貼り付け）'!$H:$H,集計!$C64)</f>
        <v>0</v>
      </c>
      <c r="P64" s="20">
        <f t="shared" si="0"/>
        <v>0</v>
      </c>
    </row>
    <row r="65" spans="2:16" x14ac:dyDescent="0.3">
      <c r="B65" s="16" t="str">
        <f t="shared" si="10"/>
        <v>特別な支出</v>
      </c>
      <c r="C65" s="17" t="s">
        <v>108</v>
      </c>
      <c r="D65" s="11">
        <f>-SUMIFS('収入・支出詳細（貼り付け）'!$E:$E,'収入・支出詳細（貼り付け）'!$B:$B,1,'収入・支出詳細（貼り付け）'!$A:$A,集計!D$3,'収入・支出詳細（貼り付け）'!$G:$G,集計!$B65,'収入・支出詳細（貼り付け）'!$H:$H,集計!$C65)</f>
        <v>0</v>
      </c>
      <c r="E65" s="11">
        <f>-SUMIFS('収入・支出詳細（貼り付け）'!$E:$E,'収入・支出詳細（貼り付け）'!$B:$B,1,'収入・支出詳細（貼り付け）'!$A:$A,集計!E$3,'収入・支出詳細（貼り付け）'!$G:$G,集計!$B65,'収入・支出詳細（貼り付け）'!$H:$H,集計!$C65)</f>
        <v>0</v>
      </c>
      <c r="F65" s="11">
        <f>-SUMIFS('収入・支出詳細（貼り付け）'!$E:$E,'収入・支出詳細（貼り付け）'!$B:$B,1,'収入・支出詳細（貼り付け）'!$A:$A,集計!F$3,'収入・支出詳細（貼り付け）'!$G:$G,集計!$B65,'収入・支出詳細（貼り付け）'!$H:$H,集計!$C65)</f>
        <v>0</v>
      </c>
      <c r="G65" s="11">
        <f>-SUMIFS('収入・支出詳細（貼り付け）'!$E:$E,'収入・支出詳細（貼り付け）'!$B:$B,1,'収入・支出詳細（貼り付け）'!$A:$A,集計!G$3,'収入・支出詳細（貼り付け）'!$G:$G,集計!$B65,'収入・支出詳細（貼り付け）'!$H:$H,集計!$C65)</f>
        <v>0</v>
      </c>
      <c r="H65" s="11">
        <f>-SUMIFS('収入・支出詳細（貼り付け）'!$E:$E,'収入・支出詳細（貼り付け）'!$B:$B,1,'収入・支出詳細（貼り付け）'!$A:$A,集計!H$3,'収入・支出詳細（貼り付け）'!$G:$G,集計!$B65,'収入・支出詳細（貼り付け）'!$H:$H,集計!$C65)</f>
        <v>0</v>
      </c>
      <c r="I65" s="11">
        <f>-SUMIFS('収入・支出詳細（貼り付け）'!$E:$E,'収入・支出詳細（貼り付け）'!$B:$B,1,'収入・支出詳細（貼り付け）'!$A:$A,集計!I$3,'収入・支出詳細（貼り付け）'!$G:$G,集計!$B65,'収入・支出詳細（貼り付け）'!$H:$H,集計!$C65)</f>
        <v>0</v>
      </c>
      <c r="J65" s="11">
        <f>-SUMIFS('収入・支出詳細（貼り付け）'!$E:$E,'収入・支出詳細（貼り付け）'!$B:$B,1,'収入・支出詳細（貼り付け）'!$A:$A,集計!J$3,'収入・支出詳細（貼り付け）'!$G:$G,集計!$B65,'収入・支出詳細（貼り付け）'!$H:$H,集計!$C65)</f>
        <v>0</v>
      </c>
      <c r="K65" s="11">
        <f>-SUMIFS('収入・支出詳細（貼り付け）'!$E:$E,'収入・支出詳細（貼り付け）'!$B:$B,1,'収入・支出詳細（貼り付け）'!$A:$A,集計!K$3,'収入・支出詳細（貼り付け）'!$G:$G,集計!$B65,'収入・支出詳細（貼り付け）'!$H:$H,集計!$C65)</f>
        <v>0</v>
      </c>
      <c r="L65" s="11">
        <f>-SUMIFS('収入・支出詳細（貼り付け）'!$E:$E,'収入・支出詳細（貼り付け）'!$B:$B,1,'収入・支出詳細（貼り付け）'!$A:$A,集計!L$3,'収入・支出詳細（貼り付け）'!$G:$G,集計!$B65,'収入・支出詳細（貼り付け）'!$H:$H,集計!$C65)</f>
        <v>0</v>
      </c>
      <c r="M65" s="11">
        <f>-SUMIFS('収入・支出詳細（貼り付け）'!$E:$E,'収入・支出詳細（貼り付け）'!$B:$B,1,'収入・支出詳細（貼り付け）'!$A:$A,集計!M$3,'収入・支出詳細（貼り付け）'!$G:$G,集計!$B65,'収入・支出詳細（貼り付け）'!$H:$H,集計!$C65)</f>
        <v>0</v>
      </c>
      <c r="N65" s="11">
        <f>-SUMIFS('収入・支出詳細（貼り付け）'!$E:$E,'収入・支出詳細（貼り付け）'!$B:$B,1,'収入・支出詳細（貼り付け）'!$A:$A,集計!N$3,'収入・支出詳細（貼り付け）'!$G:$G,集計!$B65,'収入・支出詳細（貼り付け）'!$H:$H,集計!$C65)</f>
        <v>0</v>
      </c>
      <c r="O65" s="11">
        <f>-SUMIFS('収入・支出詳細（貼り付け）'!$E:$E,'収入・支出詳細（貼り付け）'!$B:$B,1,'収入・支出詳細（貼り付け）'!$A:$A,集計!O$3,'収入・支出詳細（貼り付け）'!$G:$G,集計!$B65,'収入・支出詳細（貼り付け）'!$H:$H,集計!$C65)</f>
        <v>0</v>
      </c>
      <c r="P65" s="20">
        <f t="shared" si="0"/>
        <v>0</v>
      </c>
    </row>
    <row r="66" spans="2:16" x14ac:dyDescent="0.3">
      <c r="B66" s="16" t="str">
        <f t="shared" si="10"/>
        <v>特別な支出</v>
      </c>
      <c r="C66" s="17" t="s">
        <v>23</v>
      </c>
      <c r="D66" s="11">
        <f>-SUMIFS('収入・支出詳細（貼り付け）'!$E:$E,'収入・支出詳細（貼り付け）'!$B:$B,1,'収入・支出詳細（貼り付け）'!$A:$A,集計!D$3,'収入・支出詳細（貼り付け）'!$G:$G,集計!$B66,'収入・支出詳細（貼り付け）'!$H:$H,集計!$C66)</f>
        <v>0</v>
      </c>
      <c r="E66" s="11">
        <f>-SUMIFS('収入・支出詳細（貼り付け）'!$E:$E,'収入・支出詳細（貼り付け）'!$B:$B,1,'収入・支出詳細（貼り付け）'!$A:$A,集計!E$3,'収入・支出詳細（貼り付け）'!$G:$G,集計!$B66,'収入・支出詳細（貼り付け）'!$H:$H,集計!$C66)</f>
        <v>0</v>
      </c>
      <c r="F66" s="11">
        <f>-SUMIFS('収入・支出詳細（貼り付け）'!$E:$E,'収入・支出詳細（貼り付け）'!$B:$B,1,'収入・支出詳細（貼り付け）'!$A:$A,集計!F$3,'収入・支出詳細（貼り付け）'!$G:$G,集計!$B66,'収入・支出詳細（貼り付け）'!$H:$H,集計!$C66)</f>
        <v>0</v>
      </c>
      <c r="G66" s="11">
        <f>-SUMIFS('収入・支出詳細（貼り付け）'!$E:$E,'収入・支出詳細（貼り付け）'!$B:$B,1,'収入・支出詳細（貼り付け）'!$A:$A,集計!G$3,'収入・支出詳細（貼り付け）'!$G:$G,集計!$B66,'収入・支出詳細（貼り付け）'!$H:$H,集計!$C66)</f>
        <v>0</v>
      </c>
      <c r="H66" s="11">
        <f>-SUMIFS('収入・支出詳細（貼り付け）'!$E:$E,'収入・支出詳細（貼り付け）'!$B:$B,1,'収入・支出詳細（貼り付け）'!$A:$A,集計!H$3,'収入・支出詳細（貼り付け）'!$G:$G,集計!$B66,'収入・支出詳細（貼り付け）'!$H:$H,集計!$C66)</f>
        <v>0</v>
      </c>
      <c r="I66" s="11">
        <f>-SUMIFS('収入・支出詳細（貼り付け）'!$E:$E,'収入・支出詳細（貼り付け）'!$B:$B,1,'収入・支出詳細（貼り付け）'!$A:$A,集計!I$3,'収入・支出詳細（貼り付け）'!$G:$G,集計!$B66,'収入・支出詳細（貼り付け）'!$H:$H,集計!$C66)</f>
        <v>0</v>
      </c>
      <c r="J66" s="11">
        <f>-SUMIFS('収入・支出詳細（貼り付け）'!$E:$E,'収入・支出詳細（貼り付け）'!$B:$B,1,'収入・支出詳細（貼り付け）'!$A:$A,集計!J$3,'収入・支出詳細（貼り付け）'!$G:$G,集計!$B66,'収入・支出詳細（貼り付け）'!$H:$H,集計!$C66)</f>
        <v>0</v>
      </c>
      <c r="K66" s="11">
        <f>-SUMIFS('収入・支出詳細（貼り付け）'!$E:$E,'収入・支出詳細（貼り付け）'!$B:$B,1,'収入・支出詳細（貼り付け）'!$A:$A,集計!K$3,'収入・支出詳細（貼り付け）'!$G:$G,集計!$B66,'収入・支出詳細（貼り付け）'!$H:$H,集計!$C66)</f>
        <v>0</v>
      </c>
      <c r="L66" s="11">
        <f>-SUMIFS('収入・支出詳細（貼り付け）'!$E:$E,'収入・支出詳細（貼り付け）'!$B:$B,1,'収入・支出詳細（貼り付け）'!$A:$A,集計!L$3,'収入・支出詳細（貼り付け）'!$G:$G,集計!$B66,'収入・支出詳細（貼り付け）'!$H:$H,集計!$C66)</f>
        <v>0</v>
      </c>
      <c r="M66" s="11">
        <f>-SUMIFS('収入・支出詳細（貼り付け）'!$E:$E,'収入・支出詳細（貼り付け）'!$B:$B,1,'収入・支出詳細（貼り付け）'!$A:$A,集計!M$3,'収入・支出詳細（貼り付け）'!$G:$G,集計!$B66,'収入・支出詳細（貼り付け）'!$H:$H,集計!$C66)</f>
        <v>0</v>
      </c>
      <c r="N66" s="11">
        <f>-SUMIFS('収入・支出詳細（貼り付け）'!$E:$E,'収入・支出詳細（貼り付け）'!$B:$B,1,'収入・支出詳細（貼り付け）'!$A:$A,集計!N$3,'収入・支出詳細（貼り付け）'!$G:$G,集計!$B66,'収入・支出詳細（貼り付け）'!$H:$H,集計!$C66)</f>
        <v>0</v>
      </c>
      <c r="O66" s="11">
        <f>-SUMIFS('収入・支出詳細（貼り付け）'!$E:$E,'収入・支出詳細（貼り付け）'!$B:$B,1,'収入・支出詳細（貼り付け）'!$A:$A,集計!O$3,'収入・支出詳細（貼り付け）'!$G:$G,集計!$B66,'収入・支出詳細（貼り付け）'!$H:$H,集計!$C66)</f>
        <v>0</v>
      </c>
      <c r="P66" s="20">
        <f t="shared" si="0"/>
        <v>0</v>
      </c>
    </row>
    <row r="67" spans="2:16" x14ac:dyDescent="0.3">
      <c r="B67" s="16" t="str">
        <f t="shared" si="10"/>
        <v>特別な支出</v>
      </c>
      <c r="C67" s="17" t="s">
        <v>109</v>
      </c>
      <c r="D67" s="11">
        <f>-SUMIFS('収入・支出詳細（貼り付け）'!$E:$E,'収入・支出詳細（貼り付け）'!$B:$B,1,'収入・支出詳細（貼り付け）'!$A:$A,集計!D$3,'収入・支出詳細（貼り付け）'!$G:$G,集計!$B67,'収入・支出詳細（貼り付け）'!$H:$H,集計!$C67)</f>
        <v>0</v>
      </c>
      <c r="E67" s="11">
        <f>-SUMIFS('収入・支出詳細（貼り付け）'!$E:$E,'収入・支出詳細（貼り付け）'!$B:$B,1,'収入・支出詳細（貼り付け）'!$A:$A,集計!E$3,'収入・支出詳細（貼り付け）'!$G:$G,集計!$B67,'収入・支出詳細（貼り付け）'!$H:$H,集計!$C67)</f>
        <v>0</v>
      </c>
      <c r="F67" s="11">
        <f>-SUMIFS('収入・支出詳細（貼り付け）'!$E:$E,'収入・支出詳細（貼り付け）'!$B:$B,1,'収入・支出詳細（貼り付け）'!$A:$A,集計!F$3,'収入・支出詳細（貼り付け）'!$G:$G,集計!$B67,'収入・支出詳細（貼り付け）'!$H:$H,集計!$C67)</f>
        <v>0</v>
      </c>
      <c r="G67" s="11">
        <f>-SUMIFS('収入・支出詳細（貼り付け）'!$E:$E,'収入・支出詳細（貼り付け）'!$B:$B,1,'収入・支出詳細（貼り付け）'!$A:$A,集計!G$3,'収入・支出詳細（貼り付け）'!$G:$G,集計!$B67,'収入・支出詳細（貼り付け）'!$H:$H,集計!$C67)</f>
        <v>0</v>
      </c>
      <c r="H67" s="11">
        <f>-SUMIFS('収入・支出詳細（貼り付け）'!$E:$E,'収入・支出詳細（貼り付け）'!$B:$B,1,'収入・支出詳細（貼り付け）'!$A:$A,集計!H$3,'収入・支出詳細（貼り付け）'!$G:$G,集計!$B67,'収入・支出詳細（貼り付け）'!$H:$H,集計!$C67)</f>
        <v>0</v>
      </c>
      <c r="I67" s="11">
        <f>-SUMIFS('収入・支出詳細（貼り付け）'!$E:$E,'収入・支出詳細（貼り付け）'!$B:$B,1,'収入・支出詳細（貼り付け）'!$A:$A,集計!I$3,'収入・支出詳細（貼り付け）'!$G:$G,集計!$B67,'収入・支出詳細（貼り付け）'!$H:$H,集計!$C67)</f>
        <v>0</v>
      </c>
      <c r="J67" s="11">
        <f>-SUMIFS('収入・支出詳細（貼り付け）'!$E:$E,'収入・支出詳細（貼り付け）'!$B:$B,1,'収入・支出詳細（貼り付け）'!$A:$A,集計!J$3,'収入・支出詳細（貼り付け）'!$G:$G,集計!$B67,'収入・支出詳細（貼り付け）'!$H:$H,集計!$C67)</f>
        <v>0</v>
      </c>
      <c r="K67" s="11">
        <f>-SUMIFS('収入・支出詳細（貼り付け）'!$E:$E,'収入・支出詳細（貼り付け）'!$B:$B,1,'収入・支出詳細（貼り付け）'!$A:$A,集計!K$3,'収入・支出詳細（貼り付け）'!$G:$G,集計!$B67,'収入・支出詳細（貼り付け）'!$H:$H,集計!$C67)</f>
        <v>0</v>
      </c>
      <c r="L67" s="11">
        <f>-SUMIFS('収入・支出詳細（貼り付け）'!$E:$E,'収入・支出詳細（貼り付け）'!$B:$B,1,'収入・支出詳細（貼り付け）'!$A:$A,集計!L$3,'収入・支出詳細（貼り付け）'!$G:$G,集計!$B67,'収入・支出詳細（貼り付け）'!$H:$H,集計!$C67)</f>
        <v>0</v>
      </c>
      <c r="M67" s="11">
        <f>-SUMIFS('収入・支出詳細（貼り付け）'!$E:$E,'収入・支出詳細（貼り付け）'!$B:$B,1,'収入・支出詳細（貼り付け）'!$A:$A,集計!M$3,'収入・支出詳細（貼り付け）'!$G:$G,集計!$B67,'収入・支出詳細（貼り付け）'!$H:$H,集計!$C67)</f>
        <v>0</v>
      </c>
      <c r="N67" s="11">
        <f>-SUMIFS('収入・支出詳細（貼り付け）'!$E:$E,'収入・支出詳細（貼り付け）'!$B:$B,1,'収入・支出詳細（貼り付け）'!$A:$A,集計!N$3,'収入・支出詳細（貼り付け）'!$G:$G,集計!$B67,'収入・支出詳細（貼り付け）'!$H:$H,集計!$C67)</f>
        <v>0</v>
      </c>
      <c r="O67" s="11">
        <f>-SUMIFS('収入・支出詳細（貼り付け）'!$E:$E,'収入・支出詳細（貼り付け）'!$B:$B,1,'収入・支出詳細（貼り付け）'!$A:$A,集計!O$3,'収入・支出詳細（貼り付け）'!$G:$G,集計!$B67,'収入・支出詳細（貼り付け）'!$H:$H,集計!$C67)</f>
        <v>0</v>
      </c>
      <c r="P67" s="20">
        <f t="shared" si="0"/>
        <v>0</v>
      </c>
    </row>
    <row r="68" spans="2:16" x14ac:dyDescent="0.3">
      <c r="B68" s="16" t="str">
        <f t="shared" si="10"/>
        <v>特別な支出</v>
      </c>
      <c r="C68" s="17" t="s">
        <v>110</v>
      </c>
      <c r="D68" s="11">
        <f>-SUMIFS('収入・支出詳細（貼り付け）'!$E:$E,'収入・支出詳細（貼り付け）'!$B:$B,1,'収入・支出詳細（貼り付け）'!$A:$A,集計!D$3,'収入・支出詳細（貼り付け）'!$G:$G,集計!$B68,'収入・支出詳細（貼り付け）'!$H:$H,集計!$C68)</f>
        <v>0</v>
      </c>
      <c r="E68" s="11">
        <f>-SUMIFS('収入・支出詳細（貼り付け）'!$E:$E,'収入・支出詳細（貼り付け）'!$B:$B,1,'収入・支出詳細（貼り付け）'!$A:$A,集計!E$3,'収入・支出詳細（貼り付け）'!$G:$G,集計!$B68,'収入・支出詳細（貼り付け）'!$H:$H,集計!$C68)</f>
        <v>0</v>
      </c>
      <c r="F68" s="11">
        <f>-SUMIFS('収入・支出詳細（貼り付け）'!$E:$E,'収入・支出詳細（貼り付け）'!$B:$B,1,'収入・支出詳細（貼り付け）'!$A:$A,集計!F$3,'収入・支出詳細（貼り付け）'!$G:$G,集計!$B68,'収入・支出詳細（貼り付け）'!$H:$H,集計!$C68)</f>
        <v>0</v>
      </c>
      <c r="G68" s="11">
        <f>-SUMIFS('収入・支出詳細（貼り付け）'!$E:$E,'収入・支出詳細（貼り付け）'!$B:$B,1,'収入・支出詳細（貼り付け）'!$A:$A,集計!G$3,'収入・支出詳細（貼り付け）'!$G:$G,集計!$B68,'収入・支出詳細（貼り付け）'!$H:$H,集計!$C68)</f>
        <v>0</v>
      </c>
      <c r="H68" s="11">
        <f>-SUMIFS('収入・支出詳細（貼り付け）'!$E:$E,'収入・支出詳細（貼り付け）'!$B:$B,1,'収入・支出詳細（貼り付け）'!$A:$A,集計!H$3,'収入・支出詳細（貼り付け）'!$G:$G,集計!$B68,'収入・支出詳細（貼り付け）'!$H:$H,集計!$C68)</f>
        <v>0</v>
      </c>
      <c r="I68" s="11">
        <f>-SUMIFS('収入・支出詳細（貼り付け）'!$E:$E,'収入・支出詳細（貼り付け）'!$B:$B,1,'収入・支出詳細（貼り付け）'!$A:$A,集計!I$3,'収入・支出詳細（貼り付け）'!$G:$G,集計!$B68,'収入・支出詳細（貼り付け）'!$H:$H,集計!$C68)</f>
        <v>0</v>
      </c>
      <c r="J68" s="11">
        <f>-SUMIFS('収入・支出詳細（貼り付け）'!$E:$E,'収入・支出詳細（貼り付け）'!$B:$B,1,'収入・支出詳細（貼り付け）'!$A:$A,集計!J$3,'収入・支出詳細（貼り付け）'!$G:$G,集計!$B68,'収入・支出詳細（貼り付け）'!$H:$H,集計!$C68)</f>
        <v>0</v>
      </c>
      <c r="K68" s="11">
        <f>-SUMIFS('収入・支出詳細（貼り付け）'!$E:$E,'収入・支出詳細（貼り付け）'!$B:$B,1,'収入・支出詳細（貼り付け）'!$A:$A,集計!K$3,'収入・支出詳細（貼り付け）'!$G:$G,集計!$B68,'収入・支出詳細（貼り付け）'!$H:$H,集計!$C68)</f>
        <v>0</v>
      </c>
      <c r="L68" s="11">
        <f>-SUMIFS('収入・支出詳細（貼り付け）'!$E:$E,'収入・支出詳細（貼り付け）'!$B:$B,1,'収入・支出詳細（貼り付け）'!$A:$A,集計!L$3,'収入・支出詳細（貼り付け）'!$G:$G,集計!$B68,'収入・支出詳細（貼り付け）'!$H:$H,集計!$C68)</f>
        <v>0</v>
      </c>
      <c r="M68" s="11">
        <f>-SUMIFS('収入・支出詳細（貼り付け）'!$E:$E,'収入・支出詳細（貼り付け）'!$B:$B,1,'収入・支出詳細（貼り付け）'!$A:$A,集計!M$3,'収入・支出詳細（貼り付け）'!$G:$G,集計!$B68,'収入・支出詳細（貼り付け）'!$H:$H,集計!$C68)</f>
        <v>0</v>
      </c>
      <c r="N68" s="11">
        <f>-SUMIFS('収入・支出詳細（貼り付け）'!$E:$E,'収入・支出詳細（貼り付け）'!$B:$B,1,'収入・支出詳細（貼り付け）'!$A:$A,集計!N$3,'収入・支出詳細（貼り付け）'!$G:$G,集計!$B68,'収入・支出詳細（貼り付け）'!$H:$H,集計!$C68)</f>
        <v>0</v>
      </c>
      <c r="O68" s="11">
        <f>-SUMIFS('収入・支出詳細（貼り付け）'!$E:$E,'収入・支出詳細（貼り付け）'!$B:$B,1,'収入・支出詳細（貼り付け）'!$A:$A,集計!O$3,'収入・支出詳細（貼り付け）'!$G:$G,集計!$B68,'収入・支出詳細（貼り付け）'!$H:$H,集計!$C68)</f>
        <v>0</v>
      </c>
      <c r="P68" s="20">
        <f t="shared" si="0"/>
        <v>0</v>
      </c>
    </row>
    <row r="69" spans="2:16" x14ac:dyDescent="0.3">
      <c r="B69" s="16" t="s">
        <v>16</v>
      </c>
      <c r="C69" s="17" t="s">
        <v>111</v>
      </c>
      <c r="D69" s="11">
        <f>-SUMIFS('収入・支出詳細（貼り付け）'!$E:$E,'収入・支出詳細（貼り付け）'!$B:$B,1,'収入・支出詳細（貼り付け）'!$A:$A,集計!D$3,'収入・支出詳細（貼り付け）'!$G:$G,集計!$B69,'収入・支出詳細（貼り付け）'!$H:$H,集計!$C69)</f>
        <v>0</v>
      </c>
      <c r="E69" s="11">
        <f>-SUMIFS('収入・支出詳細（貼り付け）'!$E:$E,'収入・支出詳細（貼り付け）'!$B:$B,1,'収入・支出詳細（貼り付け）'!$A:$A,集計!E$3,'収入・支出詳細（貼り付け）'!$G:$G,集計!$B69,'収入・支出詳細（貼り付け）'!$H:$H,集計!$C69)</f>
        <v>0</v>
      </c>
      <c r="F69" s="11">
        <f>-SUMIFS('収入・支出詳細（貼り付け）'!$E:$E,'収入・支出詳細（貼り付け）'!$B:$B,1,'収入・支出詳細（貼り付け）'!$A:$A,集計!F$3,'収入・支出詳細（貼り付け）'!$G:$G,集計!$B69,'収入・支出詳細（貼り付け）'!$H:$H,集計!$C69)</f>
        <v>0</v>
      </c>
      <c r="G69" s="11">
        <f>-SUMIFS('収入・支出詳細（貼り付け）'!$E:$E,'収入・支出詳細（貼り付け）'!$B:$B,1,'収入・支出詳細（貼り付け）'!$A:$A,集計!G$3,'収入・支出詳細（貼り付け）'!$G:$G,集計!$B69,'収入・支出詳細（貼り付け）'!$H:$H,集計!$C69)</f>
        <v>0</v>
      </c>
      <c r="H69" s="11">
        <f>-SUMIFS('収入・支出詳細（貼り付け）'!$E:$E,'収入・支出詳細（貼り付け）'!$B:$B,1,'収入・支出詳細（貼り付け）'!$A:$A,集計!H$3,'収入・支出詳細（貼り付け）'!$G:$G,集計!$B69,'収入・支出詳細（貼り付け）'!$H:$H,集計!$C69)</f>
        <v>0</v>
      </c>
      <c r="I69" s="11">
        <f>-SUMIFS('収入・支出詳細（貼り付け）'!$E:$E,'収入・支出詳細（貼り付け）'!$B:$B,1,'収入・支出詳細（貼り付け）'!$A:$A,集計!I$3,'収入・支出詳細（貼り付け）'!$G:$G,集計!$B69,'収入・支出詳細（貼り付け）'!$H:$H,集計!$C69)</f>
        <v>0</v>
      </c>
      <c r="J69" s="11">
        <f>-SUMIFS('収入・支出詳細（貼り付け）'!$E:$E,'収入・支出詳細（貼り付け）'!$B:$B,1,'収入・支出詳細（貼り付け）'!$A:$A,集計!J$3,'収入・支出詳細（貼り付け）'!$G:$G,集計!$B69,'収入・支出詳細（貼り付け）'!$H:$H,集計!$C69)</f>
        <v>0</v>
      </c>
      <c r="K69" s="11">
        <f>-SUMIFS('収入・支出詳細（貼り付け）'!$E:$E,'収入・支出詳細（貼り付け）'!$B:$B,1,'収入・支出詳細（貼り付け）'!$A:$A,集計!K$3,'収入・支出詳細（貼り付け）'!$G:$G,集計!$B69,'収入・支出詳細（貼り付け）'!$H:$H,集計!$C69)</f>
        <v>0</v>
      </c>
      <c r="L69" s="11">
        <f>-SUMIFS('収入・支出詳細（貼り付け）'!$E:$E,'収入・支出詳細（貼り付け）'!$B:$B,1,'収入・支出詳細（貼り付け）'!$A:$A,集計!L$3,'収入・支出詳細（貼り付け）'!$G:$G,集計!$B69,'収入・支出詳細（貼り付け）'!$H:$H,集計!$C69)</f>
        <v>0</v>
      </c>
      <c r="M69" s="11">
        <f>-SUMIFS('収入・支出詳細（貼り付け）'!$E:$E,'収入・支出詳細（貼り付け）'!$B:$B,1,'収入・支出詳細（貼り付け）'!$A:$A,集計!M$3,'収入・支出詳細（貼り付け）'!$G:$G,集計!$B69,'収入・支出詳細（貼り付け）'!$H:$H,集計!$C69)</f>
        <v>0</v>
      </c>
      <c r="N69" s="11">
        <f>-SUMIFS('収入・支出詳細（貼り付け）'!$E:$E,'収入・支出詳細（貼り付け）'!$B:$B,1,'収入・支出詳細（貼り付け）'!$A:$A,集計!N$3,'収入・支出詳細（貼り付け）'!$G:$G,集計!$B69,'収入・支出詳細（貼り付け）'!$H:$H,集計!$C69)</f>
        <v>0</v>
      </c>
      <c r="O69" s="11">
        <f>-SUMIFS('収入・支出詳細（貼り付け）'!$E:$E,'収入・支出詳細（貼り付け）'!$B:$B,1,'収入・支出詳細（貼り付け）'!$A:$A,集計!O$3,'収入・支出詳細（貼り付け）'!$G:$G,集計!$B69,'収入・支出詳細（貼り付け）'!$H:$H,集計!$C69)</f>
        <v>0</v>
      </c>
      <c r="P69" s="20">
        <f t="shared" ref="P69:P133" si="11">SUM(D69:O69)</f>
        <v>0</v>
      </c>
    </row>
    <row r="70" spans="2:16" x14ac:dyDescent="0.3">
      <c r="B70" s="16" t="str">
        <f t="shared" ref="B70:B73" si="12">B69</f>
        <v>現金・カード</v>
      </c>
      <c r="C70" s="17" t="s">
        <v>112</v>
      </c>
      <c r="D70" s="11">
        <f>-SUMIFS('収入・支出詳細（貼り付け）'!$E:$E,'収入・支出詳細（貼り付け）'!$B:$B,1,'収入・支出詳細（貼り付け）'!$A:$A,集計!D$3,'収入・支出詳細（貼り付け）'!$G:$G,集計!$B70,'収入・支出詳細（貼り付け）'!$H:$H,集計!$C70)</f>
        <v>0</v>
      </c>
      <c r="E70" s="11">
        <f>-SUMIFS('収入・支出詳細（貼り付け）'!$E:$E,'収入・支出詳細（貼り付け）'!$B:$B,1,'収入・支出詳細（貼り付け）'!$A:$A,集計!E$3,'収入・支出詳細（貼り付け）'!$G:$G,集計!$B70,'収入・支出詳細（貼り付け）'!$H:$H,集計!$C70)</f>
        <v>0</v>
      </c>
      <c r="F70" s="11">
        <f>-SUMIFS('収入・支出詳細（貼り付け）'!$E:$E,'収入・支出詳細（貼り付け）'!$B:$B,1,'収入・支出詳細（貼り付け）'!$A:$A,集計!F$3,'収入・支出詳細（貼り付け）'!$G:$G,集計!$B70,'収入・支出詳細（貼り付け）'!$H:$H,集計!$C70)</f>
        <v>0</v>
      </c>
      <c r="G70" s="11">
        <f>-SUMIFS('収入・支出詳細（貼り付け）'!$E:$E,'収入・支出詳細（貼り付け）'!$B:$B,1,'収入・支出詳細（貼り付け）'!$A:$A,集計!G$3,'収入・支出詳細（貼り付け）'!$G:$G,集計!$B70,'収入・支出詳細（貼り付け）'!$H:$H,集計!$C70)</f>
        <v>0</v>
      </c>
      <c r="H70" s="11">
        <f>-SUMIFS('収入・支出詳細（貼り付け）'!$E:$E,'収入・支出詳細（貼り付け）'!$B:$B,1,'収入・支出詳細（貼り付け）'!$A:$A,集計!H$3,'収入・支出詳細（貼り付け）'!$G:$G,集計!$B70,'収入・支出詳細（貼り付け）'!$H:$H,集計!$C70)</f>
        <v>0</v>
      </c>
      <c r="I70" s="11">
        <f>-SUMIFS('収入・支出詳細（貼り付け）'!$E:$E,'収入・支出詳細（貼り付け）'!$B:$B,1,'収入・支出詳細（貼り付け）'!$A:$A,集計!I$3,'収入・支出詳細（貼り付け）'!$G:$G,集計!$B70,'収入・支出詳細（貼り付け）'!$H:$H,集計!$C70)</f>
        <v>0</v>
      </c>
      <c r="J70" s="11">
        <f>-SUMIFS('収入・支出詳細（貼り付け）'!$E:$E,'収入・支出詳細（貼り付け）'!$B:$B,1,'収入・支出詳細（貼り付け）'!$A:$A,集計!J$3,'収入・支出詳細（貼り付け）'!$G:$G,集計!$B70,'収入・支出詳細（貼り付け）'!$H:$H,集計!$C70)</f>
        <v>0</v>
      </c>
      <c r="K70" s="11">
        <f>-SUMIFS('収入・支出詳細（貼り付け）'!$E:$E,'収入・支出詳細（貼り付け）'!$B:$B,1,'収入・支出詳細（貼り付け）'!$A:$A,集計!K$3,'収入・支出詳細（貼り付け）'!$G:$G,集計!$B70,'収入・支出詳細（貼り付け）'!$H:$H,集計!$C70)</f>
        <v>0</v>
      </c>
      <c r="L70" s="11">
        <f>-SUMIFS('収入・支出詳細（貼り付け）'!$E:$E,'収入・支出詳細（貼り付け）'!$B:$B,1,'収入・支出詳細（貼り付け）'!$A:$A,集計!L$3,'収入・支出詳細（貼り付け）'!$G:$G,集計!$B70,'収入・支出詳細（貼り付け）'!$H:$H,集計!$C70)</f>
        <v>0</v>
      </c>
      <c r="M70" s="11">
        <f>-SUMIFS('収入・支出詳細（貼り付け）'!$E:$E,'収入・支出詳細（貼り付け）'!$B:$B,1,'収入・支出詳細（貼り付け）'!$A:$A,集計!M$3,'収入・支出詳細（貼り付け）'!$G:$G,集計!$B70,'収入・支出詳細（貼り付け）'!$H:$H,集計!$C70)</f>
        <v>0</v>
      </c>
      <c r="N70" s="11">
        <f>-SUMIFS('収入・支出詳細（貼り付け）'!$E:$E,'収入・支出詳細（貼り付け）'!$B:$B,1,'収入・支出詳細（貼り付け）'!$A:$A,集計!N$3,'収入・支出詳細（貼り付け）'!$G:$G,集計!$B70,'収入・支出詳細（貼り付け）'!$H:$H,集計!$C70)</f>
        <v>0</v>
      </c>
      <c r="O70" s="11">
        <f>-SUMIFS('収入・支出詳細（貼り付け）'!$E:$E,'収入・支出詳細（貼り付け）'!$B:$B,1,'収入・支出詳細（貼り付け）'!$A:$A,集計!O$3,'収入・支出詳細（貼り付け）'!$G:$G,集計!$B70,'収入・支出詳細（貼り付け）'!$H:$H,集計!$C70)</f>
        <v>0</v>
      </c>
      <c r="P70" s="20">
        <f t="shared" si="11"/>
        <v>0</v>
      </c>
    </row>
    <row r="71" spans="2:16" x14ac:dyDescent="0.3">
      <c r="B71" s="16" t="str">
        <f t="shared" si="12"/>
        <v>現金・カード</v>
      </c>
      <c r="C71" s="17" t="s">
        <v>17</v>
      </c>
      <c r="D71" s="11">
        <f>-SUMIFS('収入・支出詳細（貼り付け）'!$E:$E,'収入・支出詳細（貼り付け）'!$B:$B,1,'収入・支出詳細（貼り付け）'!$A:$A,集計!D$3,'収入・支出詳細（貼り付け）'!$G:$G,集計!$B71,'収入・支出詳細（貼り付け）'!$H:$H,集計!$C71)</f>
        <v>0</v>
      </c>
      <c r="E71" s="11">
        <f>-SUMIFS('収入・支出詳細（貼り付け）'!$E:$E,'収入・支出詳細（貼り付け）'!$B:$B,1,'収入・支出詳細（貼り付け）'!$A:$A,集計!E$3,'収入・支出詳細（貼り付け）'!$G:$G,集計!$B71,'収入・支出詳細（貼り付け）'!$H:$H,集計!$C71)</f>
        <v>0</v>
      </c>
      <c r="F71" s="11">
        <f>-SUMIFS('収入・支出詳細（貼り付け）'!$E:$E,'収入・支出詳細（貼り付け）'!$B:$B,1,'収入・支出詳細（貼り付け）'!$A:$A,集計!F$3,'収入・支出詳細（貼り付け）'!$G:$G,集計!$B71,'収入・支出詳細（貼り付け）'!$H:$H,集計!$C71)</f>
        <v>0</v>
      </c>
      <c r="G71" s="11">
        <f>-SUMIFS('収入・支出詳細（貼り付け）'!$E:$E,'収入・支出詳細（貼り付け）'!$B:$B,1,'収入・支出詳細（貼り付け）'!$A:$A,集計!G$3,'収入・支出詳細（貼り付け）'!$G:$G,集計!$B71,'収入・支出詳細（貼り付け）'!$H:$H,集計!$C71)</f>
        <v>0</v>
      </c>
      <c r="H71" s="11">
        <f>-SUMIFS('収入・支出詳細（貼り付け）'!$E:$E,'収入・支出詳細（貼り付け）'!$B:$B,1,'収入・支出詳細（貼り付け）'!$A:$A,集計!H$3,'収入・支出詳細（貼り付け）'!$G:$G,集計!$B71,'収入・支出詳細（貼り付け）'!$H:$H,集計!$C71)</f>
        <v>0</v>
      </c>
      <c r="I71" s="11">
        <f>-SUMIFS('収入・支出詳細（貼り付け）'!$E:$E,'収入・支出詳細（貼り付け）'!$B:$B,1,'収入・支出詳細（貼り付け）'!$A:$A,集計!I$3,'収入・支出詳細（貼り付け）'!$G:$G,集計!$B71,'収入・支出詳細（貼り付け）'!$H:$H,集計!$C71)</f>
        <v>0</v>
      </c>
      <c r="J71" s="11">
        <f>-SUMIFS('収入・支出詳細（貼り付け）'!$E:$E,'収入・支出詳細（貼り付け）'!$B:$B,1,'収入・支出詳細（貼り付け）'!$A:$A,集計!J$3,'収入・支出詳細（貼り付け）'!$G:$G,集計!$B71,'収入・支出詳細（貼り付け）'!$H:$H,集計!$C71)</f>
        <v>0</v>
      </c>
      <c r="K71" s="11">
        <f>-SUMIFS('収入・支出詳細（貼り付け）'!$E:$E,'収入・支出詳細（貼り付け）'!$B:$B,1,'収入・支出詳細（貼り付け）'!$A:$A,集計!K$3,'収入・支出詳細（貼り付け）'!$G:$G,集計!$B71,'収入・支出詳細（貼り付け）'!$H:$H,集計!$C71)</f>
        <v>0</v>
      </c>
      <c r="L71" s="11">
        <f>-SUMIFS('収入・支出詳細（貼り付け）'!$E:$E,'収入・支出詳細（貼り付け）'!$B:$B,1,'収入・支出詳細（貼り付け）'!$A:$A,集計!L$3,'収入・支出詳細（貼り付け）'!$G:$G,集計!$B71,'収入・支出詳細（貼り付け）'!$H:$H,集計!$C71)</f>
        <v>0</v>
      </c>
      <c r="M71" s="11">
        <f>-SUMIFS('収入・支出詳細（貼り付け）'!$E:$E,'収入・支出詳細（貼り付け）'!$B:$B,1,'収入・支出詳細（貼り付け）'!$A:$A,集計!M$3,'収入・支出詳細（貼り付け）'!$G:$G,集計!$B71,'収入・支出詳細（貼り付け）'!$H:$H,集計!$C71)</f>
        <v>0</v>
      </c>
      <c r="N71" s="11">
        <f>-SUMIFS('収入・支出詳細（貼り付け）'!$E:$E,'収入・支出詳細（貼り付け）'!$B:$B,1,'収入・支出詳細（貼り付け）'!$A:$A,集計!N$3,'収入・支出詳細（貼り付け）'!$G:$G,集計!$B71,'収入・支出詳細（貼り付け）'!$H:$H,集計!$C71)</f>
        <v>0</v>
      </c>
      <c r="O71" s="11">
        <f>-SUMIFS('収入・支出詳細（貼り付け）'!$E:$E,'収入・支出詳細（貼り付け）'!$B:$B,1,'収入・支出詳細（貼り付け）'!$A:$A,集計!O$3,'収入・支出詳細（貼り付け）'!$G:$G,集計!$B71,'収入・支出詳細（貼り付け）'!$H:$H,集計!$C71)</f>
        <v>0</v>
      </c>
      <c r="P71" s="20">
        <f t="shared" si="11"/>
        <v>0</v>
      </c>
    </row>
    <row r="72" spans="2:16" x14ac:dyDescent="0.3">
      <c r="B72" s="16" t="str">
        <f t="shared" si="12"/>
        <v>現金・カード</v>
      </c>
      <c r="C72" s="17" t="s">
        <v>113</v>
      </c>
      <c r="D72" s="11">
        <f>-SUMIFS('収入・支出詳細（貼り付け）'!$E:$E,'収入・支出詳細（貼り付け）'!$B:$B,1,'収入・支出詳細（貼り付け）'!$A:$A,集計!D$3,'収入・支出詳細（貼り付け）'!$G:$G,集計!$B72,'収入・支出詳細（貼り付け）'!$H:$H,集計!$C72)</f>
        <v>0</v>
      </c>
      <c r="E72" s="11">
        <f>-SUMIFS('収入・支出詳細（貼り付け）'!$E:$E,'収入・支出詳細（貼り付け）'!$B:$B,1,'収入・支出詳細（貼り付け）'!$A:$A,集計!E$3,'収入・支出詳細（貼り付け）'!$G:$G,集計!$B72,'収入・支出詳細（貼り付け）'!$H:$H,集計!$C72)</f>
        <v>0</v>
      </c>
      <c r="F72" s="11">
        <f>-SUMIFS('収入・支出詳細（貼り付け）'!$E:$E,'収入・支出詳細（貼り付け）'!$B:$B,1,'収入・支出詳細（貼り付け）'!$A:$A,集計!F$3,'収入・支出詳細（貼り付け）'!$G:$G,集計!$B72,'収入・支出詳細（貼り付け）'!$H:$H,集計!$C72)</f>
        <v>0</v>
      </c>
      <c r="G72" s="11">
        <f>-SUMIFS('収入・支出詳細（貼り付け）'!$E:$E,'収入・支出詳細（貼り付け）'!$B:$B,1,'収入・支出詳細（貼り付け）'!$A:$A,集計!G$3,'収入・支出詳細（貼り付け）'!$G:$G,集計!$B72,'収入・支出詳細（貼り付け）'!$H:$H,集計!$C72)</f>
        <v>0</v>
      </c>
      <c r="H72" s="11">
        <f>-SUMIFS('収入・支出詳細（貼り付け）'!$E:$E,'収入・支出詳細（貼り付け）'!$B:$B,1,'収入・支出詳細（貼り付け）'!$A:$A,集計!H$3,'収入・支出詳細（貼り付け）'!$G:$G,集計!$B72,'収入・支出詳細（貼り付け）'!$H:$H,集計!$C72)</f>
        <v>0</v>
      </c>
      <c r="I72" s="11">
        <f>-SUMIFS('収入・支出詳細（貼り付け）'!$E:$E,'収入・支出詳細（貼り付け）'!$B:$B,1,'収入・支出詳細（貼り付け）'!$A:$A,集計!I$3,'収入・支出詳細（貼り付け）'!$G:$G,集計!$B72,'収入・支出詳細（貼り付け）'!$H:$H,集計!$C72)</f>
        <v>0</v>
      </c>
      <c r="J72" s="11">
        <f>-SUMIFS('収入・支出詳細（貼り付け）'!$E:$E,'収入・支出詳細（貼り付け）'!$B:$B,1,'収入・支出詳細（貼り付け）'!$A:$A,集計!J$3,'収入・支出詳細（貼り付け）'!$G:$G,集計!$B72,'収入・支出詳細（貼り付け）'!$H:$H,集計!$C72)</f>
        <v>0</v>
      </c>
      <c r="K72" s="11">
        <f>-SUMIFS('収入・支出詳細（貼り付け）'!$E:$E,'収入・支出詳細（貼り付け）'!$B:$B,1,'収入・支出詳細（貼り付け）'!$A:$A,集計!K$3,'収入・支出詳細（貼り付け）'!$G:$G,集計!$B72,'収入・支出詳細（貼り付け）'!$H:$H,集計!$C72)</f>
        <v>0</v>
      </c>
      <c r="L72" s="11">
        <f>-SUMIFS('収入・支出詳細（貼り付け）'!$E:$E,'収入・支出詳細（貼り付け）'!$B:$B,1,'収入・支出詳細（貼り付け）'!$A:$A,集計!L$3,'収入・支出詳細（貼り付け）'!$G:$G,集計!$B72,'収入・支出詳細（貼り付け）'!$H:$H,集計!$C72)</f>
        <v>0</v>
      </c>
      <c r="M72" s="11">
        <f>-SUMIFS('収入・支出詳細（貼り付け）'!$E:$E,'収入・支出詳細（貼り付け）'!$B:$B,1,'収入・支出詳細（貼り付け）'!$A:$A,集計!M$3,'収入・支出詳細（貼り付け）'!$G:$G,集計!$B72,'収入・支出詳細（貼り付け）'!$H:$H,集計!$C72)</f>
        <v>0</v>
      </c>
      <c r="N72" s="11">
        <f>-SUMIFS('収入・支出詳細（貼り付け）'!$E:$E,'収入・支出詳細（貼り付け）'!$B:$B,1,'収入・支出詳細（貼り付け）'!$A:$A,集計!N$3,'収入・支出詳細（貼り付け）'!$G:$G,集計!$B72,'収入・支出詳細（貼り付け）'!$H:$H,集計!$C72)</f>
        <v>0</v>
      </c>
      <c r="O72" s="11">
        <f>-SUMIFS('収入・支出詳細（貼り付け）'!$E:$E,'収入・支出詳細（貼り付け）'!$B:$B,1,'収入・支出詳細（貼り付け）'!$A:$A,集計!O$3,'収入・支出詳細（貼り付け）'!$G:$G,集計!$B72,'収入・支出詳細（貼り付け）'!$H:$H,集計!$C72)</f>
        <v>0</v>
      </c>
      <c r="P72" s="20">
        <f t="shared" si="11"/>
        <v>0</v>
      </c>
    </row>
    <row r="73" spans="2:16" x14ac:dyDescent="0.3">
      <c r="B73" s="16" t="str">
        <f t="shared" si="12"/>
        <v>現金・カード</v>
      </c>
      <c r="C73" s="17" t="s">
        <v>114</v>
      </c>
      <c r="D73" s="11">
        <f>-SUMIFS('収入・支出詳細（貼り付け）'!$E:$E,'収入・支出詳細（貼り付け）'!$B:$B,1,'収入・支出詳細（貼り付け）'!$A:$A,集計!D$3,'収入・支出詳細（貼り付け）'!$G:$G,集計!$B73,'収入・支出詳細（貼り付け）'!$H:$H,集計!$C73)</f>
        <v>0</v>
      </c>
      <c r="E73" s="11">
        <f>-SUMIFS('収入・支出詳細（貼り付け）'!$E:$E,'収入・支出詳細（貼り付け）'!$B:$B,1,'収入・支出詳細（貼り付け）'!$A:$A,集計!E$3,'収入・支出詳細（貼り付け）'!$G:$G,集計!$B73,'収入・支出詳細（貼り付け）'!$H:$H,集計!$C73)</f>
        <v>0</v>
      </c>
      <c r="F73" s="11">
        <f>-SUMIFS('収入・支出詳細（貼り付け）'!$E:$E,'収入・支出詳細（貼り付け）'!$B:$B,1,'収入・支出詳細（貼り付け）'!$A:$A,集計!F$3,'収入・支出詳細（貼り付け）'!$G:$G,集計!$B73,'収入・支出詳細（貼り付け）'!$H:$H,集計!$C73)</f>
        <v>0</v>
      </c>
      <c r="G73" s="11">
        <f>-SUMIFS('収入・支出詳細（貼り付け）'!$E:$E,'収入・支出詳細（貼り付け）'!$B:$B,1,'収入・支出詳細（貼り付け）'!$A:$A,集計!G$3,'収入・支出詳細（貼り付け）'!$G:$G,集計!$B73,'収入・支出詳細（貼り付け）'!$H:$H,集計!$C73)</f>
        <v>0</v>
      </c>
      <c r="H73" s="11">
        <f>-SUMIFS('収入・支出詳細（貼り付け）'!$E:$E,'収入・支出詳細（貼り付け）'!$B:$B,1,'収入・支出詳細（貼り付け）'!$A:$A,集計!H$3,'収入・支出詳細（貼り付け）'!$G:$G,集計!$B73,'収入・支出詳細（貼り付け）'!$H:$H,集計!$C73)</f>
        <v>0</v>
      </c>
      <c r="I73" s="11">
        <f>-SUMIFS('収入・支出詳細（貼り付け）'!$E:$E,'収入・支出詳細（貼り付け）'!$B:$B,1,'収入・支出詳細（貼り付け）'!$A:$A,集計!I$3,'収入・支出詳細（貼り付け）'!$G:$G,集計!$B73,'収入・支出詳細（貼り付け）'!$H:$H,集計!$C73)</f>
        <v>0</v>
      </c>
      <c r="J73" s="11">
        <f>-SUMIFS('収入・支出詳細（貼り付け）'!$E:$E,'収入・支出詳細（貼り付け）'!$B:$B,1,'収入・支出詳細（貼り付け）'!$A:$A,集計!J$3,'収入・支出詳細（貼り付け）'!$G:$G,集計!$B73,'収入・支出詳細（貼り付け）'!$H:$H,集計!$C73)</f>
        <v>0</v>
      </c>
      <c r="K73" s="11">
        <f>-SUMIFS('収入・支出詳細（貼り付け）'!$E:$E,'収入・支出詳細（貼り付け）'!$B:$B,1,'収入・支出詳細（貼り付け）'!$A:$A,集計!K$3,'収入・支出詳細（貼り付け）'!$G:$G,集計!$B73,'収入・支出詳細（貼り付け）'!$H:$H,集計!$C73)</f>
        <v>0</v>
      </c>
      <c r="L73" s="11">
        <f>-SUMIFS('収入・支出詳細（貼り付け）'!$E:$E,'収入・支出詳細（貼り付け）'!$B:$B,1,'収入・支出詳細（貼り付け）'!$A:$A,集計!L$3,'収入・支出詳細（貼り付け）'!$G:$G,集計!$B73,'収入・支出詳細（貼り付け）'!$H:$H,集計!$C73)</f>
        <v>0</v>
      </c>
      <c r="M73" s="11">
        <f>-SUMIFS('収入・支出詳細（貼り付け）'!$E:$E,'収入・支出詳細（貼り付け）'!$B:$B,1,'収入・支出詳細（貼り付け）'!$A:$A,集計!M$3,'収入・支出詳細（貼り付け）'!$G:$G,集計!$B73,'収入・支出詳細（貼り付け）'!$H:$H,集計!$C73)</f>
        <v>0</v>
      </c>
      <c r="N73" s="11">
        <f>-SUMIFS('収入・支出詳細（貼り付け）'!$E:$E,'収入・支出詳細（貼り付け）'!$B:$B,1,'収入・支出詳細（貼り付け）'!$A:$A,集計!N$3,'収入・支出詳細（貼り付け）'!$G:$G,集計!$B73,'収入・支出詳細（貼り付け）'!$H:$H,集計!$C73)</f>
        <v>0</v>
      </c>
      <c r="O73" s="11">
        <f>-SUMIFS('収入・支出詳細（貼り付け）'!$E:$E,'収入・支出詳細（貼り付け）'!$B:$B,1,'収入・支出詳細（貼り付け）'!$A:$A,集計!O$3,'収入・支出詳細（貼り付け）'!$G:$G,集計!$B73,'収入・支出詳細（貼り付け）'!$H:$H,集計!$C73)</f>
        <v>0</v>
      </c>
      <c r="P73" s="20">
        <f t="shared" si="11"/>
        <v>0</v>
      </c>
    </row>
    <row r="74" spans="2:16" x14ac:dyDescent="0.3">
      <c r="B74" s="16" t="s">
        <v>49</v>
      </c>
      <c r="C74" s="17" t="s">
        <v>50</v>
      </c>
      <c r="D74" s="11">
        <f>-SUMIFS('収入・支出詳細（貼り付け）'!$E:$E,'収入・支出詳細（貼り付け）'!$B:$B,1,'収入・支出詳細（貼り付け）'!$A:$A,集計!D$3,'収入・支出詳細（貼り付け）'!$G:$G,集計!$B74,'収入・支出詳細（貼り付け）'!$H:$H,集計!$C74)</f>
        <v>0</v>
      </c>
      <c r="E74" s="11">
        <f>-SUMIFS('収入・支出詳細（貼り付け）'!$E:$E,'収入・支出詳細（貼り付け）'!$B:$B,1,'収入・支出詳細（貼り付け）'!$A:$A,集計!E$3,'収入・支出詳細（貼り付け）'!$G:$G,集計!$B74,'収入・支出詳細（貼り付け）'!$H:$H,集計!$C74)</f>
        <v>0</v>
      </c>
      <c r="F74" s="11">
        <f>-SUMIFS('収入・支出詳細（貼り付け）'!$E:$E,'収入・支出詳細（貼り付け）'!$B:$B,1,'収入・支出詳細（貼り付け）'!$A:$A,集計!F$3,'収入・支出詳細（貼り付け）'!$G:$G,集計!$B74,'収入・支出詳細（貼り付け）'!$H:$H,集計!$C74)</f>
        <v>0</v>
      </c>
      <c r="G74" s="11">
        <f>-SUMIFS('収入・支出詳細（貼り付け）'!$E:$E,'収入・支出詳細（貼り付け）'!$B:$B,1,'収入・支出詳細（貼り付け）'!$A:$A,集計!G$3,'収入・支出詳細（貼り付け）'!$G:$G,集計!$B74,'収入・支出詳細（貼り付け）'!$H:$H,集計!$C74)</f>
        <v>0</v>
      </c>
      <c r="H74" s="11">
        <f>-SUMIFS('収入・支出詳細（貼り付け）'!$E:$E,'収入・支出詳細（貼り付け）'!$B:$B,1,'収入・支出詳細（貼り付け）'!$A:$A,集計!H$3,'収入・支出詳細（貼り付け）'!$G:$G,集計!$B74,'収入・支出詳細（貼り付け）'!$H:$H,集計!$C74)</f>
        <v>0</v>
      </c>
      <c r="I74" s="11">
        <f>-SUMIFS('収入・支出詳細（貼り付け）'!$E:$E,'収入・支出詳細（貼り付け）'!$B:$B,1,'収入・支出詳細（貼り付け）'!$A:$A,集計!I$3,'収入・支出詳細（貼り付け）'!$G:$G,集計!$B74,'収入・支出詳細（貼り付け）'!$H:$H,集計!$C74)</f>
        <v>0</v>
      </c>
      <c r="J74" s="11">
        <f>-SUMIFS('収入・支出詳細（貼り付け）'!$E:$E,'収入・支出詳細（貼り付け）'!$B:$B,1,'収入・支出詳細（貼り付け）'!$A:$A,集計!J$3,'収入・支出詳細（貼り付け）'!$G:$G,集計!$B74,'収入・支出詳細（貼り付け）'!$H:$H,集計!$C74)</f>
        <v>0</v>
      </c>
      <c r="K74" s="11">
        <f>-SUMIFS('収入・支出詳細（貼り付け）'!$E:$E,'収入・支出詳細（貼り付け）'!$B:$B,1,'収入・支出詳細（貼り付け）'!$A:$A,集計!K$3,'収入・支出詳細（貼り付け）'!$G:$G,集計!$B74,'収入・支出詳細（貼り付け）'!$H:$H,集計!$C74)</f>
        <v>0</v>
      </c>
      <c r="L74" s="11">
        <f>-SUMIFS('収入・支出詳細（貼り付け）'!$E:$E,'収入・支出詳細（貼り付け）'!$B:$B,1,'収入・支出詳細（貼り付け）'!$A:$A,集計!L$3,'収入・支出詳細（貼り付け）'!$G:$G,集計!$B74,'収入・支出詳細（貼り付け）'!$H:$H,集計!$C74)</f>
        <v>0</v>
      </c>
      <c r="M74" s="11">
        <f>-SUMIFS('収入・支出詳細（貼り付け）'!$E:$E,'収入・支出詳細（貼り付け）'!$B:$B,1,'収入・支出詳細（貼り付け）'!$A:$A,集計!M$3,'収入・支出詳細（貼り付け）'!$G:$G,集計!$B74,'収入・支出詳細（貼り付け）'!$H:$H,集計!$C74)</f>
        <v>0</v>
      </c>
      <c r="N74" s="11">
        <f>-SUMIFS('収入・支出詳細（貼り付け）'!$E:$E,'収入・支出詳細（貼り付け）'!$B:$B,1,'収入・支出詳細（貼り付け）'!$A:$A,集計!N$3,'収入・支出詳細（貼り付け）'!$G:$G,集計!$B74,'収入・支出詳細（貼り付け）'!$H:$H,集計!$C74)</f>
        <v>0</v>
      </c>
      <c r="O74" s="11">
        <f>-SUMIFS('収入・支出詳細（貼り付け）'!$E:$E,'収入・支出詳細（貼り付け）'!$B:$B,1,'収入・支出詳細（貼り付け）'!$A:$A,集計!O$3,'収入・支出詳細（貼り付け）'!$G:$G,集計!$B74,'収入・支出詳細（貼り付け）'!$H:$H,集計!$C74)</f>
        <v>0</v>
      </c>
      <c r="P74" s="20">
        <f t="shared" si="11"/>
        <v>0</v>
      </c>
    </row>
    <row r="75" spans="2:16" x14ac:dyDescent="0.3">
      <c r="B75" s="16" t="str">
        <f t="shared" ref="B75:B78" si="13">B74</f>
        <v>水道・光熱費</v>
      </c>
      <c r="C75" s="17" t="s">
        <v>115</v>
      </c>
      <c r="D75" s="11">
        <f>-SUMIFS('収入・支出詳細（貼り付け）'!$E:$E,'収入・支出詳細（貼り付け）'!$B:$B,1,'収入・支出詳細（貼り付け）'!$A:$A,集計!D$3,'収入・支出詳細（貼り付け）'!$G:$G,集計!$B75,'収入・支出詳細（貼り付け）'!$H:$H,集計!$C75)</f>
        <v>0</v>
      </c>
      <c r="E75" s="11">
        <f>-SUMIFS('収入・支出詳細（貼り付け）'!$E:$E,'収入・支出詳細（貼り付け）'!$B:$B,1,'収入・支出詳細（貼り付け）'!$A:$A,集計!E$3,'収入・支出詳細（貼り付け）'!$G:$G,集計!$B75,'収入・支出詳細（貼り付け）'!$H:$H,集計!$C75)</f>
        <v>0</v>
      </c>
      <c r="F75" s="11">
        <f>-SUMIFS('収入・支出詳細（貼り付け）'!$E:$E,'収入・支出詳細（貼り付け）'!$B:$B,1,'収入・支出詳細（貼り付け）'!$A:$A,集計!F$3,'収入・支出詳細（貼り付け）'!$G:$G,集計!$B75,'収入・支出詳細（貼り付け）'!$H:$H,集計!$C75)</f>
        <v>0</v>
      </c>
      <c r="G75" s="11">
        <f>-SUMIFS('収入・支出詳細（貼り付け）'!$E:$E,'収入・支出詳細（貼り付け）'!$B:$B,1,'収入・支出詳細（貼り付け）'!$A:$A,集計!G$3,'収入・支出詳細（貼り付け）'!$G:$G,集計!$B75,'収入・支出詳細（貼り付け）'!$H:$H,集計!$C75)</f>
        <v>0</v>
      </c>
      <c r="H75" s="11">
        <f>-SUMIFS('収入・支出詳細（貼り付け）'!$E:$E,'収入・支出詳細（貼り付け）'!$B:$B,1,'収入・支出詳細（貼り付け）'!$A:$A,集計!H$3,'収入・支出詳細（貼り付け）'!$G:$G,集計!$B75,'収入・支出詳細（貼り付け）'!$H:$H,集計!$C75)</f>
        <v>0</v>
      </c>
      <c r="I75" s="11">
        <f>-SUMIFS('収入・支出詳細（貼り付け）'!$E:$E,'収入・支出詳細（貼り付け）'!$B:$B,1,'収入・支出詳細（貼り付け）'!$A:$A,集計!I$3,'収入・支出詳細（貼り付け）'!$G:$G,集計!$B75,'収入・支出詳細（貼り付け）'!$H:$H,集計!$C75)</f>
        <v>0</v>
      </c>
      <c r="J75" s="11">
        <f>-SUMIFS('収入・支出詳細（貼り付け）'!$E:$E,'収入・支出詳細（貼り付け）'!$B:$B,1,'収入・支出詳細（貼り付け）'!$A:$A,集計!J$3,'収入・支出詳細（貼り付け）'!$G:$G,集計!$B75,'収入・支出詳細（貼り付け）'!$H:$H,集計!$C75)</f>
        <v>0</v>
      </c>
      <c r="K75" s="11">
        <f>-SUMIFS('収入・支出詳細（貼り付け）'!$E:$E,'収入・支出詳細（貼り付け）'!$B:$B,1,'収入・支出詳細（貼り付け）'!$A:$A,集計!K$3,'収入・支出詳細（貼り付け）'!$G:$G,集計!$B75,'収入・支出詳細（貼り付け）'!$H:$H,集計!$C75)</f>
        <v>0</v>
      </c>
      <c r="L75" s="11">
        <f>-SUMIFS('収入・支出詳細（貼り付け）'!$E:$E,'収入・支出詳細（貼り付け）'!$B:$B,1,'収入・支出詳細（貼り付け）'!$A:$A,集計!L$3,'収入・支出詳細（貼り付け）'!$G:$G,集計!$B75,'収入・支出詳細（貼り付け）'!$H:$H,集計!$C75)</f>
        <v>0</v>
      </c>
      <c r="M75" s="11">
        <f>-SUMIFS('収入・支出詳細（貼り付け）'!$E:$E,'収入・支出詳細（貼り付け）'!$B:$B,1,'収入・支出詳細（貼り付け）'!$A:$A,集計!M$3,'収入・支出詳細（貼り付け）'!$G:$G,集計!$B75,'収入・支出詳細（貼り付け）'!$H:$H,集計!$C75)</f>
        <v>0</v>
      </c>
      <c r="N75" s="11">
        <f>-SUMIFS('収入・支出詳細（貼り付け）'!$E:$E,'収入・支出詳細（貼り付け）'!$B:$B,1,'収入・支出詳細（貼り付け）'!$A:$A,集計!N$3,'収入・支出詳細（貼り付け）'!$G:$G,集計!$B75,'収入・支出詳細（貼り付け）'!$H:$H,集計!$C75)</f>
        <v>0</v>
      </c>
      <c r="O75" s="11">
        <f>-SUMIFS('収入・支出詳細（貼り付け）'!$E:$E,'収入・支出詳細（貼り付け）'!$B:$B,1,'収入・支出詳細（貼り付け）'!$A:$A,集計!O$3,'収入・支出詳細（貼り付け）'!$G:$G,集計!$B75,'収入・支出詳細（貼り付け）'!$H:$H,集計!$C75)</f>
        <v>0</v>
      </c>
      <c r="P75" s="20">
        <f t="shared" si="11"/>
        <v>0</v>
      </c>
    </row>
    <row r="76" spans="2:16" x14ac:dyDescent="0.3">
      <c r="B76" s="16" t="str">
        <f t="shared" si="13"/>
        <v>水道・光熱費</v>
      </c>
      <c r="C76" s="17" t="s">
        <v>116</v>
      </c>
      <c r="D76" s="11">
        <f>-SUMIFS('収入・支出詳細（貼り付け）'!$E:$E,'収入・支出詳細（貼り付け）'!$B:$B,1,'収入・支出詳細（貼り付け）'!$A:$A,集計!D$3,'収入・支出詳細（貼り付け）'!$G:$G,集計!$B76,'収入・支出詳細（貼り付け）'!$H:$H,集計!$C76)</f>
        <v>0</v>
      </c>
      <c r="E76" s="11">
        <f>-SUMIFS('収入・支出詳細（貼り付け）'!$E:$E,'収入・支出詳細（貼り付け）'!$B:$B,1,'収入・支出詳細（貼り付け）'!$A:$A,集計!E$3,'収入・支出詳細（貼り付け）'!$G:$G,集計!$B76,'収入・支出詳細（貼り付け）'!$H:$H,集計!$C76)</f>
        <v>0</v>
      </c>
      <c r="F76" s="11">
        <f>-SUMIFS('収入・支出詳細（貼り付け）'!$E:$E,'収入・支出詳細（貼り付け）'!$B:$B,1,'収入・支出詳細（貼り付け）'!$A:$A,集計!F$3,'収入・支出詳細（貼り付け）'!$G:$G,集計!$B76,'収入・支出詳細（貼り付け）'!$H:$H,集計!$C76)</f>
        <v>0</v>
      </c>
      <c r="G76" s="11">
        <f>-SUMIFS('収入・支出詳細（貼り付け）'!$E:$E,'収入・支出詳細（貼り付け）'!$B:$B,1,'収入・支出詳細（貼り付け）'!$A:$A,集計!G$3,'収入・支出詳細（貼り付け）'!$G:$G,集計!$B76,'収入・支出詳細（貼り付け）'!$H:$H,集計!$C76)</f>
        <v>0</v>
      </c>
      <c r="H76" s="11">
        <f>-SUMIFS('収入・支出詳細（貼り付け）'!$E:$E,'収入・支出詳細（貼り付け）'!$B:$B,1,'収入・支出詳細（貼り付け）'!$A:$A,集計!H$3,'収入・支出詳細（貼り付け）'!$G:$G,集計!$B76,'収入・支出詳細（貼り付け）'!$H:$H,集計!$C76)</f>
        <v>0</v>
      </c>
      <c r="I76" s="11">
        <f>-SUMIFS('収入・支出詳細（貼り付け）'!$E:$E,'収入・支出詳細（貼り付け）'!$B:$B,1,'収入・支出詳細（貼り付け）'!$A:$A,集計!I$3,'収入・支出詳細（貼り付け）'!$G:$G,集計!$B76,'収入・支出詳細（貼り付け）'!$H:$H,集計!$C76)</f>
        <v>0</v>
      </c>
      <c r="J76" s="11">
        <f>-SUMIFS('収入・支出詳細（貼り付け）'!$E:$E,'収入・支出詳細（貼り付け）'!$B:$B,1,'収入・支出詳細（貼り付け）'!$A:$A,集計!J$3,'収入・支出詳細（貼り付け）'!$G:$G,集計!$B76,'収入・支出詳細（貼り付け）'!$H:$H,集計!$C76)</f>
        <v>0</v>
      </c>
      <c r="K76" s="11">
        <f>-SUMIFS('収入・支出詳細（貼り付け）'!$E:$E,'収入・支出詳細（貼り付け）'!$B:$B,1,'収入・支出詳細（貼り付け）'!$A:$A,集計!K$3,'収入・支出詳細（貼り付け）'!$G:$G,集計!$B76,'収入・支出詳細（貼り付け）'!$H:$H,集計!$C76)</f>
        <v>0</v>
      </c>
      <c r="L76" s="11">
        <f>-SUMIFS('収入・支出詳細（貼り付け）'!$E:$E,'収入・支出詳細（貼り付け）'!$B:$B,1,'収入・支出詳細（貼り付け）'!$A:$A,集計!L$3,'収入・支出詳細（貼り付け）'!$G:$G,集計!$B76,'収入・支出詳細（貼り付け）'!$H:$H,集計!$C76)</f>
        <v>0</v>
      </c>
      <c r="M76" s="11">
        <f>-SUMIFS('収入・支出詳細（貼り付け）'!$E:$E,'収入・支出詳細（貼り付け）'!$B:$B,1,'収入・支出詳細（貼り付け）'!$A:$A,集計!M$3,'収入・支出詳細（貼り付け）'!$G:$G,集計!$B76,'収入・支出詳細（貼り付け）'!$H:$H,集計!$C76)</f>
        <v>0</v>
      </c>
      <c r="N76" s="11">
        <f>-SUMIFS('収入・支出詳細（貼り付け）'!$E:$E,'収入・支出詳細（貼り付け）'!$B:$B,1,'収入・支出詳細（貼り付け）'!$A:$A,集計!N$3,'収入・支出詳細（貼り付け）'!$G:$G,集計!$B76,'収入・支出詳細（貼り付け）'!$H:$H,集計!$C76)</f>
        <v>0</v>
      </c>
      <c r="O76" s="11">
        <f>-SUMIFS('収入・支出詳細（貼り付け）'!$E:$E,'収入・支出詳細（貼り付け）'!$B:$B,1,'収入・支出詳細（貼り付け）'!$A:$A,集計!O$3,'収入・支出詳細（貼り付け）'!$G:$G,集計!$B76,'収入・支出詳細（貼り付け）'!$H:$H,集計!$C76)</f>
        <v>0</v>
      </c>
      <c r="P76" s="20">
        <f t="shared" si="11"/>
        <v>0</v>
      </c>
    </row>
    <row r="77" spans="2:16" x14ac:dyDescent="0.3">
      <c r="B77" s="16" t="str">
        <f t="shared" si="13"/>
        <v>水道・光熱費</v>
      </c>
      <c r="C77" s="17" t="s">
        <v>66</v>
      </c>
      <c r="D77" s="11">
        <f>-SUMIFS('収入・支出詳細（貼り付け）'!$E:$E,'収入・支出詳細（貼り付け）'!$B:$B,1,'収入・支出詳細（貼り付け）'!$A:$A,集計!D$3,'収入・支出詳細（貼り付け）'!$G:$G,集計!$B77,'収入・支出詳細（貼り付け）'!$H:$H,集計!$C77)</f>
        <v>0</v>
      </c>
      <c r="E77" s="11">
        <f>-SUMIFS('収入・支出詳細（貼り付け）'!$E:$E,'収入・支出詳細（貼り付け）'!$B:$B,1,'収入・支出詳細（貼り付け）'!$A:$A,集計!E$3,'収入・支出詳細（貼り付け）'!$G:$G,集計!$B77,'収入・支出詳細（貼り付け）'!$H:$H,集計!$C77)</f>
        <v>0</v>
      </c>
      <c r="F77" s="11">
        <f>-SUMIFS('収入・支出詳細（貼り付け）'!$E:$E,'収入・支出詳細（貼り付け）'!$B:$B,1,'収入・支出詳細（貼り付け）'!$A:$A,集計!F$3,'収入・支出詳細（貼り付け）'!$G:$G,集計!$B77,'収入・支出詳細（貼り付け）'!$H:$H,集計!$C77)</f>
        <v>0</v>
      </c>
      <c r="G77" s="11">
        <f>-SUMIFS('収入・支出詳細（貼り付け）'!$E:$E,'収入・支出詳細（貼り付け）'!$B:$B,1,'収入・支出詳細（貼り付け）'!$A:$A,集計!G$3,'収入・支出詳細（貼り付け）'!$G:$G,集計!$B77,'収入・支出詳細（貼り付け）'!$H:$H,集計!$C77)</f>
        <v>0</v>
      </c>
      <c r="H77" s="11">
        <f>-SUMIFS('収入・支出詳細（貼り付け）'!$E:$E,'収入・支出詳細（貼り付け）'!$B:$B,1,'収入・支出詳細（貼り付け）'!$A:$A,集計!H$3,'収入・支出詳細（貼り付け）'!$G:$G,集計!$B77,'収入・支出詳細（貼り付け）'!$H:$H,集計!$C77)</f>
        <v>0</v>
      </c>
      <c r="I77" s="11">
        <f>-SUMIFS('収入・支出詳細（貼り付け）'!$E:$E,'収入・支出詳細（貼り付け）'!$B:$B,1,'収入・支出詳細（貼り付け）'!$A:$A,集計!I$3,'収入・支出詳細（貼り付け）'!$G:$G,集計!$B77,'収入・支出詳細（貼り付け）'!$H:$H,集計!$C77)</f>
        <v>0</v>
      </c>
      <c r="J77" s="11">
        <f>-SUMIFS('収入・支出詳細（貼り付け）'!$E:$E,'収入・支出詳細（貼り付け）'!$B:$B,1,'収入・支出詳細（貼り付け）'!$A:$A,集計!J$3,'収入・支出詳細（貼り付け）'!$G:$G,集計!$B77,'収入・支出詳細（貼り付け）'!$H:$H,集計!$C77)</f>
        <v>0</v>
      </c>
      <c r="K77" s="11">
        <f>-SUMIFS('収入・支出詳細（貼り付け）'!$E:$E,'収入・支出詳細（貼り付け）'!$B:$B,1,'収入・支出詳細（貼り付け）'!$A:$A,集計!K$3,'収入・支出詳細（貼り付け）'!$G:$G,集計!$B77,'収入・支出詳細（貼り付け）'!$H:$H,集計!$C77)</f>
        <v>0</v>
      </c>
      <c r="L77" s="11">
        <f>-SUMIFS('収入・支出詳細（貼り付け）'!$E:$E,'収入・支出詳細（貼り付け）'!$B:$B,1,'収入・支出詳細（貼り付け）'!$A:$A,集計!L$3,'収入・支出詳細（貼り付け）'!$G:$G,集計!$B77,'収入・支出詳細（貼り付け）'!$H:$H,集計!$C77)</f>
        <v>0</v>
      </c>
      <c r="M77" s="11">
        <f>-SUMIFS('収入・支出詳細（貼り付け）'!$E:$E,'収入・支出詳細（貼り付け）'!$B:$B,1,'収入・支出詳細（貼り付け）'!$A:$A,集計!M$3,'収入・支出詳細（貼り付け）'!$G:$G,集計!$B77,'収入・支出詳細（貼り付け）'!$H:$H,集計!$C77)</f>
        <v>0</v>
      </c>
      <c r="N77" s="11">
        <f>-SUMIFS('収入・支出詳細（貼り付け）'!$E:$E,'収入・支出詳細（貼り付け）'!$B:$B,1,'収入・支出詳細（貼り付け）'!$A:$A,集計!N$3,'収入・支出詳細（貼り付け）'!$G:$G,集計!$B77,'収入・支出詳細（貼り付け）'!$H:$H,集計!$C77)</f>
        <v>0</v>
      </c>
      <c r="O77" s="11">
        <f>-SUMIFS('収入・支出詳細（貼り付け）'!$E:$E,'収入・支出詳細（貼り付け）'!$B:$B,1,'収入・支出詳細（貼り付け）'!$A:$A,集計!O$3,'収入・支出詳細（貼り付け）'!$G:$G,集計!$B77,'収入・支出詳細（貼り付け）'!$H:$H,集計!$C77)</f>
        <v>0</v>
      </c>
      <c r="P77" s="20">
        <f t="shared" si="11"/>
        <v>0</v>
      </c>
    </row>
    <row r="78" spans="2:16" x14ac:dyDescent="0.3">
      <c r="B78" s="16" t="str">
        <f t="shared" si="13"/>
        <v>水道・光熱費</v>
      </c>
      <c r="C78" s="17" t="s">
        <v>117</v>
      </c>
      <c r="D78" s="11">
        <f>-SUMIFS('収入・支出詳細（貼り付け）'!$E:$E,'収入・支出詳細（貼り付け）'!$B:$B,1,'収入・支出詳細（貼り付け）'!$A:$A,集計!D$3,'収入・支出詳細（貼り付け）'!$G:$G,集計!$B78,'収入・支出詳細（貼り付け）'!$H:$H,集計!$C78)</f>
        <v>0</v>
      </c>
      <c r="E78" s="11">
        <f>-SUMIFS('収入・支出詳細（貼り付け）'!$E:$E,'収入・支出詳細（貼り付け）'!$B:$B,1,'収入・支出詳細（貼り付け）'!$A:$A,集計!E$3,'収入・支出詳細（貼り付け）'!$G:$G,集計!$B78,'収入・支出詳細（貼り付け）'!$H:$H,集計!$C78)</f>
        <v>0</v>
      </c>
      <c r="F78" s="11">
        <f>-SUMIFS('収入・支出詳細（貼り付け）'!$E:$E,'収入・支出詳細（貼り付け）'!$B:$B,1,'収入・支出詳細（貼り付け）'!$A:$A,集計!F$3,'収入・支出詳細（貼り付け）'!$G:$G,集計!$B78,'収入・支出詳細（貼り付け）'!$H:$H,集計!$C78)</f>
        <v>0</v>
      </c>
      <c r="G78" s="11">
        <f>-SUMIFS('収入・支出詳細（貼り付け）'!$E:$E,'収入・支出詳細（貼り付け）'!$B:$B,1,'収入・支出詳細（貼り付け）'!$A:$A,集計!G$3,'収入・支出詳細（貼り付け）'!$G:$G,集計!$B78,'収入・支出詳細（貼り付け）'!$H:$H,集計!$C78)</f>
        <v>0</v>
      </c>
      <c r="H78" s="11">
        <f>-SUMIFS('収入・支出詳細（貼り付け）'!$E:$E,'収入・支出詳細（貼り付け）'!$B:$B,1,'収入・支出詳細（貼り付け）'!$A:$A,集計!H$3,'収入・支出詳細（貼り付け）'!$G:$G,集計!$B78,'収入・支出詳細（貼り付け）'!$H:$H,集計!$C78)</f>
        <v>0</v>
      </c>
      <c r="I78" s="11">
        <f>-SUMIFS('収入・支出詳細（貼り付け）'!$E:$E,'収入・支出詳細（貼り付け）'!$B:$B,1,'収入・支出詳細（貼り付け）'!$A:$A,集計!I$3,'収入・支出詳細（貼り付け）'!$G:$G,集計!$B78,'収入・支出詳細（貼り付け）'!$H:$H,集計!$C78)</f>
        <v>0</v>
      </c>
      <c r="J78" s="11">
        <f>-SUMIFS('収入・支出詳細（貼り付け）'!$E:$E,'収入・支出詳細（貼り付け）'!$B:$B,1,'収入・支出詳細（貼り付け）'!$A:$A,集計!J$3,'収入・支出詳細（貼り付け）'!$G:$G,集計!$B78,'収入・支出詳細（貼り付け）'!$H:$H,集計!$C78)</f>
        <v>0</v>
      </c>
      <c r="K78" s="11">
        <f>-SUMIFS('収入・支出詳細（貼り付け）'!$E:$E,'収入・支出詳細（貼り付け）'!$B:$B,1,'収入・支出詳細（貼り付け）'!$A:$A,集計!K$3,'収入・支出詳細（貼り付け）'!$G:$G,集計!$B78,'収入・支出詳細（貼り付け）'!$H:$H,集計!$C78)</f>
        <v>0</v>
      </c>
      <c r="L78" s="11">
        <f>-SUMIFS('収入・支出詳細（貼り付け）'!$E:$E,'収入・支出詳細（貼り付け）'!$B:$B,1,'収入・支出詳細（貼り付け）'!$A:$A,集計!L$3,'収入・支出詳細（貼り付け）'!$G:$G,集計!$B78,'収入・支出詳細（貼り付け）'!$H:$H,集計!$C78)</f>
        <v>0</v>
      </c>
      <c r="M78" s="11">
        <f>-SUMIFS('収入・支出詳細（貼り付け）'!$E:$E,'収入・支出詳細（貼り付け）'!$B:$B,1,'収入・支出詳細（貼り付け）'!$A:$A,集計!M$3,'収入・支出詳細（貼り付け）'!$G:$G,集計!$B78,'収入・支出詳細（貼り付け）'!$H:$H,集計!$C78)</f>
        <v>0</v>
      </c>
      <c r="N78" s="11">
        <f>-SUMIFS('収入・支出詳細（貼り付け）'!$E:$E,'収入・支出詳細（貼り付け）'!$B:$B,1,'収入・支出詳細（貼り付け）'!$A:$A,集計!N$3,'収入・支出詳細（貼り付け）'!$G:$G,集計!$B78,'収入・支出詳細（貼り付け）'!$H:$H,集計!$C78)</f>
        <v>0</v>
      </c>
      <c r="O78" s="11">
        <f>-SUMIFS('収入・支出詳細（貼り付け）'!$E:$E,'収入・支出詳細（貼り付け）'!$B:$B,1,'収入・支出詳細（貼り付け）'!$A:$A,集計!O$3,'収入・支出詳細（貼り付け）'!$G:$G,集計!$B78,'収入・支出詳細（貼り付け）'!$H:$H,集計!$C78)</f>
        <v>0</v>
      </c>
      <c r="P78" s="20">
        <f t="shared" si="11"/>
        <v>0</v>
      </c>
    </row>
    <row r="79" spans="2:16" x14ac:dyDescent="0.3">
      <c r="B79" s="16" t="s">
        <v>13</v>
      </c>
      <c r="C79" s="17" t="s">
        <v>15</v>
      </c>
      <c r="D79" s="11">
        <f>-SUMIFS('収入・支出詳細（貼り付け）'!$E:$E,'収入・支出詳細（貼り付け）'!$B:$B,1,'収入・支出詳細（貼り付け）'!$A:$A,集計!D$3,'収入・支出詳細（貼り付け）'!$G:$G,集計!$B79,'収入・支出詳細（貼り付け）'!$H:$H,集計!$C79)</f>
        <v>0</v>
      </c>
      <c r="E79" s="11">
        <f>-SUMIFS('収入・支出詳細（貼り付け）'!$E:$E,'収入・支出詳細（貼り付け）'!$B:$B,1,'収入・支出詳細（貼り付け）'!$A:$A,集計!E$3,'収入・支出詳細（貼り付け）'!$G:$G,集計!$B79,'収入・支出詳細（貼り付け）'!$H:$H,集計!$C79)</f>
        <v>0</v>
      </c>
      <c r="F79" s="11">
        <f>-SUMIFS('収入・支出詳細（貼り付け）'!$E:$E,'収入・支出詳細（貼り付け）'!$B:$B,1,'収入・支出詳細（貼り付け）'!$A:$A,集計!F$3,'収入・支出詳細（貼り付け）'!$G:$G,集計!$B79,'収入・支出詳細（貼り付け）'!$H:$H,集計!$C79)</f>
        <v>0</v>
      </c>
      <c r="G79" s="11">
        <f>-SUMIFS('収入・支出詳細（貼り付け）'!$E:$E,'収入・支出詳細（貼り付け）'!$B:$B,1,'収入・支出詳細（貼り付け）'!$A:$A,集計!G$3,'収入・支出詳細（貼り付け）'!$G:$G,集計!$B79,'収入・支出詳細（貼り付け）'!$H:$H,集計!$C79)</f>
        <v>0</v>
      </c>
      <c r="H79" s="11">
        <f>-SUMIFS('収入・支出詳細（貼り付け）'!$E:$E,'収入・支出詳細（貼り付け）'!$B:$B,1,'収入・支出詳細（貼り付け）'!$A:$A,集計!H$3,'収入・支出詳細（貼り付け）'!$G:$G,集計!$B79,'収入・支出詳細（貼り付け）'!$H:$H,集計!$C79)</f>
        <v>0</v>
      </c>
      <c r="I79" s="11">
        <f>-SUMIFS('収入・支出詳細（貼り付け）'!$E:$E,'収入・支出詳細（貼り付け）'!$B:$B,1,'収入・支出詳細（貼り付け）'!$A:$A,集計!I$3,'収入・支出詳細（貼り付け）'!$G:$G,集計!$B79,'収入・支出詳細（貼り付け）'!$H:$H,集計!$C79)</f>
        <v>0</v>
      </c>
      <c r="J79" s="11">
        <f>-SUMIFS('収入・支出詳細（貼り付け）'!$E:$E,'収入・支出詳細（貼り付け）'!$B:$B,1,'収入・支出詳細（貼り付け）'!$A:$A,集計!J$3,'収入・支出詳細（貼り付け）'!$G:$G,集計!$B79,'収入・支出詳細（貼り付け）'!$H:$H,集計!$C79)</f>
        <v>0</v>
      </c>
      <c r="K79" s="11">
        <f>-SUMIFS('収入・支出詳細（貼り付け）'!$E:$E,'収入・支出詳細（貼り付け）'!$B:$B,1,'収入・支出詳細（貼り付け）'!$A:$A,集計!K$3,'収入・支出詳細（貼り付け）'!$G:$G,集計!$B79,'収入・支出詳細（貼り付け）'!$H:$H,集計!$C79)</f>
        <v>0</v>
      </c>
      <c r="L79" s="11">
        <f>-SUMIFS('収入・支出詳細（貼り付け）'!$E:$E,'収入・支出詳細（貼り付け）'!$B:$B,1,'収入・支出詳細（貼り付け）'!$A:$A,集計!L$3,'収入・支出詳細（貼り付け）'!$G:$G,集計!$B79,'収入・支出詳細（貼り付け）'!$H:$H,集計!$C79)</f>
        <v>0</v>
      </c>
      <c r="M79" s="11">
        <f>-SUMIFS('収入・支出詳細（貼り付け）'!$E:$E,'収入・支出詳細（貼り付け）'!$B:$B,1,'収入・支出詳細（貼り付け）'!$A:$A,集計!M$3,'収入・支出詳細（貼り付け）'!$G:$G,集計!$B79,'収入・支出詳細（貼り付け）'!$H:$H,集計!$C79)</f>
        <v>0</v>
      </c>
      <c r="N79" s="11">
        <f>-SUMIFS('収入・支出詳細（貼り付け）'!$E:$E,'収入・支出詳細（貼り付け）'!$B:$B,1,'収入・支出詳細（貼り付け）'!$A:$A,集計!N$3,'収入・支出詳細（貼り付け）'!$G:$G,集計!$B79,'収入・支出詳細（貼り付け）'!$H:$H,集計!$C79)</f>
        <v>0</v>
      </c>
      <c r="O79" s="11">
        <f>-SUMIFS('収入・支出詳細（貼り付け）'!$E:$E,'収入・支出詳細（貼り付け）'!$B:$B,1,'収入・支出詳細（貼り付け）'!$A:$A,集計!O$3,'収入・支出詳細（貼り付け）'!$G:$G,集計!$B79,'収入・支出詳細（貼り付け）'!$H:$H,集計!$C79)</f>
        <v>0</v>
      </c>
      <c r="P79" s="20">
        <f t="shared" si="11"/>
        <v>0</v>
      </c>
    </row>
    <row r="80" spans="2:16" x14ac:dyDescent="0.3">
      <c r="B80" s="16" t="str">
        <f t="shared" ref="B80:B85" si="14">B79</f>
        <v>通信費</v>
      </c>
      <c r="C80" s="17" t="s">
        <v>118</v>
      </c>
      <c r="D80" s="11">
        <f>-SUMIFS('収入・支出詳細（貼り付け）'!$E:$E,'収入・支出詳細（貼り付け）'!$B:$B,1,'収入・支出詳細（貼り付け）'!$A:$A,集計!D$3,'収入・支出詳細（貼り付け）'!$G:$G,集計!$B80,'収入・支出詳細（貼り付け）'!$H:$H,集計!$C80)</f>
        <v>0</v>
      </c>
      <c r="E80" s="11">
        <f>-SUMIFS('収入・支出詳細（貼り付け）'!$E:$E,'収入・支出詳細（貼り付け）'!$B:$B,1,'収入・支出詳細（貼り付け）'!$A:$A,集計!E$3,'収入・支出詳細（貼り付け）'!$G:$G,集計!$B80,'収入・支出詳細（貼り付け）'!$H:$H,集計!$C80)</f>
        <v>0</v>
      </c>
      <c r="F80" s="11">
        <f>-SUMIFS('収入・支出詳細（貼り付け）'!$E:$E,'収入・支出詳細（貼り付け）'!$B:$B,1,'収入・支出詳細（貼り付け）'!$A:$A,集計!F$3,'収入・支出詳細（貼り付け）'!$G:$G,集計!$B80,'収入・支出詳細（貼り付け）'!$H:$H,集計!$C80)</f>
        <v>0</v>
      </c>
      <c r="G80" s="11">
        <f>-SUMIFS('収入・支出詳細（貼り付け）'!$E:$E,'収入・支出詳細（貼り付け）'!$B:$B,1,'収入・支出詳細（貼り付け）'!$A:$A,集計!G$3,'収入・支出詳細（貼り付け）'!$G:$G,集計!$B80,'収入・支出詳細（貼り付け）'!$H:$H,集計!$C80)</f>
        <v>0</v>
      </c>
      <c r="H80" s="11">
        <f>-SUMIFS('収入・支出詳細（貼り付け）'!$E:$E,'収入・支出詳細（貼り付け）'!$B:$B,1,'収入・支出詳細（貼り付け）'!$A:$A,集計!H$3,'収入・支出詳細（貼り付け）'!$G:$G,集計!$B80,'収入・支出詳細（貼り付け）'!$H:$H,集計!$C80)</f>
        <v>0</v>
      </c>
      <c r="I80" s="11">
        <f>-SUMIFS('収入・支出詳細（貼り付け）'!$E:$E,'収入・支出詳細（貼り付け）'!$B:$B,1,'収入・支出詳細（貼り付け）'!$A:$A,集計!I$3,'収入・支出詳細（貼り付け）'!$G:$G,集計!$B80,'収入・支出詳細（貼り付け）'!$H:$H,集計!$C80)</f>
        <v>0</v>
      </c>
      <c r="J80" s="11">
        <f>-SUMIFS('収入・支出詳細（貼り付け）'!$E:$E,'収入・支出詳細（貼り付け）'!$B:$B,1,'収入・支出詳細（貼り付け）'!$A:$A,集計!J$3,'収入・支出詳細（貼り付け）'!$G:$G,集計!$B80,'収入・支出詳細（貼り付け）'!$H:$H,集計!$C80)</f>
        <v>0</v>
      </c>
      <c r="K80" s="11">
        <f>-SUMIFS('収入・支出詳細（貼り付け）'!$E:$E,'収入・支出詳細（貼り付け）'!$B:$B,1,'収入・支出詳細（貼り付け）'!$A:$A,集計!K$3,'収入・支出詳細（貼り付け）'!$G:$G,集計!$B80,'収入・支出詳細（貼り付け）'!$H:$H,集計!$C80)</f>
        <v>0</v>
      </c>
      <c r="L80" s="11">
        <f>-SUMIFS('収入・支出詳細（貼り付け）'!$E:$E,'収入・支出詳細（貼り付け）'!$B:$B,1,'収入・支出詳細（貼り付け）'!$A:$A,集計!L$3,'収入・支出詳細（貼り付け）'!$G:$G,集計!$B80,'収入・支出詳細（貼り付け）'!$H:$H,集計!$C80)</f>
        <v>0</v>
      </c>
      <c r="M80" s="11">
        <f>-SUMIFS('収入・支出詳細（貼り付け）'!$E:$E,'収入・支出詳細（貼り付け）'!$B:$B,1,'収入・支出詳細（貼り付け）'!$A:$A,集計!M$3,'収入・支出詳細（貼り付け）'!$G:$G,集計!$B80,'収入・支出詳細（貼り付け）'!$H:$H,集計!$C80)</f>
        <v>0</v>
      </c>
      <c r="N80" s="11">
        <f>-SUMIFS('収入・支出詳細（貼り付け）'!$E:$E,'収入・支出詳細（貼り付け）'!$B:$B,1,'収入・支出詳細（貼り付け）'!$A:$A,集計!N$3,'収入・支出詳細（貼り付け）'!$G:$G,集計!$B80,'収入・支出詳細（貼り付け）'!$H:$H,集計!$C80)</f>
        <v>0</v>
      </c>
      <c r="O80" s="11">
        <f>-SUMIFS('収入・支出詳細（貼り付け）'!$E:$E,'収入・支出詳細（貼り付け）'!$B:$B,1,'収入・支出詳細（貼り付け）'!$A:$A,集計!O$3,'収入・支出詳細（貼り付け）'!$G:$G,集計!$B80,'収入・支出詳細（貼り付け）'!$H:$H,集計!$C80)</f>
        <v>0</v>
      </c>
      <c r="P80" s="20">
        <f t="shared" si="11"/>
        <v>0</v>
      </c>
    </row>
    <row r="81" spans="2:16" x14ac:dyDescent="0.3">
      <c r="B81" s="16" t="str">
        <f t="shared" si="14"/>
        <v>通信費</v>
      </c>
      <c r="C81" s="17" t="s">
        <v>119</v>
      </c>
      <c r="D81" s="11">
        <f>-SUMIFS('収入・支出詳細（貼り付け）'!$E:$E,'収入・支出詳細（貼り付け）'!$B:$B,1,'収入・支出詳細（貼り付け）'!$A:$A,集計!D$3,'収入・支出詳細（貼り付け）'!$G:$G,集計!$B81,'収入・支出詳細（貼り付け）'!$H:$H,集計!$C81)</f>
        <v>0</v>
      </c>
      <c r="E81" s="11">
        <f>-SUMIFS('収入・支出詳細（貼り付け）'!$E:$E,'収入・支出詳細（貼り付け）'!$B:$B,1,'収入・支出詳細（貼り付け）'!$A:$A,集計!E$3,'収入・支出詳細（貼り付け）'!$G:$G,集計!$B81,'収入・支出詳細（貼り付け）'!$H:$H,集計!$C81)</f>
        <v>0</v>
      </c>
      <c r="F81" s="11">
        <f>-SUMIFS('収入・支出詳細（貼り付け）'!$E:$E,'収入・支出詳細（貼り付け）'!$B:$B,1,'収入・支出詳細（貼り付け）'!$A:$A,集計!F$3,'収入・支出詳細（貼り付け）'!$G:$G,集計!$B81,'収入・支出詳細（貼り付け）'!$H:$H,集計!$C81)</f>
        <v>0</v>
      </c>
      <c r="G81" s="11">
        <f>-SUMIFS('収入・支出詳細（貼り付け）'!$E:$E,'収入・支出詳細（貼り付け）'!$B:$B,1,'収入・支出詳細（貼り付け）'!$A:$A,集計!G$3,'収入・支出詳細（貼り付け）'!$G:$G,集計!$B81,'収入・支出詳細（貼り付け）'!$H:$H,集計!$C81)</f>
        <v>0</v>
      </c>
      <c r="H81" s="11">
        <f>-SUMIFS('収入・支出詳細（貼り付け）'!$E:$E,'収入・支出詳細（貼り付け）'!$B:$B,1,'収入・支出詳細（貼り付け）'!$A:$A,集計!H$3,'収入・支出詳細（貼り付け）'!$G:$G,集計!$B81,'収入・支出詳細（貼り付け）'!$H:$H,集計!$C81)</f>
        <v>0</v>
      </c>
      <c r="I81" s="11">
        <f>-SUMIFS('収入・支出詳細（貼り付け）'!$E:$E,'収入・支出詳細（貼り付け）'!$B:$B,1,'収入・支出詳細（貼り付け）'!$A:$A,集計!I$3,'収入・支出詳細（貼り付け）'!$G:$G,集計!$B81,'収入・支出詳細（貼り付け）'!$H:$H,集計!$C81)</f>
        <v>0</v>
      </c>
      <c r="J81" s="11">
        <f>-SUMIFS('収入・支出詳細（貼り付け）'!$E:$E,'収入・支出詳細（貼り付け）'!$B:$B,1,'収入・支出詳細（貼り付け）'!$A:$A,集計!J$3,'収入・支出詳細（貼り付け）'!$G:$G,集計!$B81,'収入・支出詳細（貼り付け）'!$H:$H,集計!$C81)</f>
        <v>0</v>
      </c>
      <c r="K81" s="11">
        <f>-SUMIFS('収入・支出詳細（貼り付け）'!$E:$E,'収入・支出詳細（貼り付け）'!$B:$B,1,'収入・支出詳細（貼り付け）'!$A:$A,集計!K$3,'収入・支出詳細（貼り付け）'!$G:$G,集計!$B81,'収入・支出詳細（貼り付け）'!$H:$H,集計!$C81)</f>
        <v>0</v>
      </c>
      <c r="L81" s="11">
        <f>-SUMIFS('収入・支出詳細（貼り付け）'!$E:$E,'収入・支出詳細（貼り付け）'!$B:$B,1,'収入・支出詳細（貼り付け）'!$A:$A,集計!L$3,'収入・支出詳細（貼り付け）'!$G:$G,集計!$B81,'収入・支出詳細（貼り付け）'!$H:$H,集計!$C81)</f>
        <v>0</v>
      </c>
      <c r="M81" s="11">
        <f>-SUMIFS('収入・支出詳細（貼り付け）'!$E:$E,'収入・支出詳細（貼り付け）'!$B:$B,1,'収入・支出詳細（貼り付け）'!$A:$A,集計!M$3,'収入・支出詳細（貼り付け）'!$G:$G,集計!$B81,'収入・支出詳細（貼り付け）'!$H:$H,集計!$C81)</f>
        <v>0</v>
      </c>
      <c r="N81" s="11">
        <f>-SUMIFS('収入・支出詳細（貼り付け）'!$E:$E,'収入・支出詳細（貼り付け）'!$B:$B,1,'収入・支出詳細（貼り付け）'!$A:$A,集計!N$3,'収入・支出詳細（貼り付け）'!$G:$G,集計!$B81,'収入・支出詳細（貼り付け）'!$H:$H,集計!$C81)</f>
        <v>0</v>
      </c>
      <c r="O81" s="11">
        <f>-SUMIFS('収入・支出詳細（貼り付け）'!$E:$E,'収入・支出詳細（貼り付け）'!$B:$B,1,'収入・支出詳細（貼り付け）'!$A:$A,集計!O$3,'収入・支出詳細（貼り付け）'!$G:$G,集計!$B81,'収入・支出詳細（貼り付け）'!$H:$H,集計!$C81)</f>
        <v>0</v>
      </c>
      <c r="P81" s="20">
        <f t="shared" si="11"/>
        <v>0</v>
      </c>
    </row>
    <row r="82" spans="2:16" x14ac:dyDescent="0.3">
      <c r="B82" s="16" t="str">
        <f t="shared" si="14"/>
        <v>通信費</v>
      </c>
      <c r="C82" s="17" t="s">
        <v>14</v>
      </c>
      <c r="D82" s="11">
        <f>-SUMIFS('収入・支出詳細（貼り付け）'!$E:$E,'収入・支出詳細（貼り付け）'!$B:$B,1,'収入・支出詳細（貼り付け）'!$A:$A,集計!D$3,'収入・支出詳細（貼り付け）'!$G:$G,集計!$B82,'収入・支出詳細（貼り付け）'!$H:$H,集計!$C82)</f>
        <v>0</v>
      </c>
      <c r="E82" s="11">
        <f>-SUMIFS('収入・支出詳細（貼り付け）'!$E:$E,'収入・支出詳細（貼り付け）'!$B:$B,1,'収入・支出詳細（貼り付け）'!$A:$A,集計!E$3,'収入・支出詳細（貼り付け）'!$G:$G,集計!$B82,'収入・支出詳細（貼り付け）'!$H:$H,集計!$C82)</f>
        <v>0</v>
      </c>
      <c r="F82" s="11">
        <f>-SUMIFS('収入・支出詳細（貼り付け）'!$E:$E,'収入・支出詳細（貼り付け）'!$B:$B,1,'収入・支出詳細（貼り付け）'!$A:$A,集計!F$3,'収入・支出詳細（貼り付け）'!$G:$G,集計!$B82,'収入・支出詳細（貼り付け）'!$H:$H,集計!$C82)</f>
        <v>0</v>
      </c>
      <c r="G82" s="11">
        <f>-SUMIFS('収入・支出詳細（貼り付け）'!$E:$E,'収入・支出詳細（貼り付け）'!$B:$B,1,'収入・支出詳細（貼り付け）'!$A:$A,集計!G$3,'収入・支出詳細（貼り付け）'!$G:$G,集計!$B82,'収入・支出詳細（貼り付け）'!$H:$H,集計!$C82)</f>
        <v>0</v>
      </c>
      <c r="H82" s="11">
        <f>-SUMIFS('収入・支出詳細（貼り付け）'!$E:$E,'収入・支出詳細（貼り付け）'!$B:$B,1,'収入・支出詳細（貼り付け）'!$A:$A,集計!H$3,'収入・支出詳細（貼り付け）'!$G:$G,集計!$B82,'収入・支出詳細（貼り付け）'!$H:$H,集計!$C82)</f>
        <v>0</v>
      </c>
      <c r="I82" s="11">
        <f>-SUMIFS('収入・支出詳細（貼り付け）'!$E:$E,'収入・支出詳細（貼り付け）'!$B:$B,1,'収入・支出詳細（貼り付け）'!$A:$A,集計!I$3,'収入・支出詳細（貼り付け）'!$G:$G,集計!$B82,'収入・支出詳細（貼り付け）'!$H:$H,集計!$C82)</f>
        <v>0</v>
      </c>
      <c r="J82" s="11">
        <f>-SUMIFS('収入・支出詳細（貼り付け）'!$E:$E,'収入・支出詳細（貼り付け）'!$B:$B,1,'収入・支出詳細（貼り付け）'!$A:$A,集計!J$3,'収入・支出詳細（貼り付け）'!$G:$G,集計!$B82,'収入・支出詳細（貼り付け）'!$H:$H,集計!$C82)</f>
        <v>0</v>
      </c>
      <c r="K82" s="11">
        <f>-SUMIFS('収入・支出詳細（貼り付け）'!$E:$E,'収入・支出詳細（貼り付け）'!$B:$B,1,'収入・支出詳細（貼り付け）'!$A:$A,集計!K$3,'収入・支出詳細（貼り付け）'!$G:$G,集計!$B82,'収入・支出詳細（貼り付け）'!$H:$H,集計!$C82)</f>
        <v>0</v>
      </c>
      <c r="L82" s="11">
        <f>-SUMIFS('収入・支出詳細（貼り付け）'!$E:$E,'収入・支出詳細（貼り付け）'!$B:$B,1,'収入・支出詳細（貼り付け）'!$A:$A,集計!L$3,'収入・支出詳細（貼り付け）'!$G:$G,集計!$B82,'収入・支出詳細（貼り付け）'!$H:$H,集計!$C82)</f>
        <v>0</v>
      </c>
      <c r="M82" s="11">
        <f>-SUMIFS('収入・支出詳細（貼り付け）'!$E:$E,'収入・支出詳細（貼り付け）'!$B:$B,1,'収入・支出詳細（貼り付け）'!$A:$A,集計!M$3,'収入・支出詳細（貼り付け）'!$G:$G,集計!$B82,'収入・支出詳細（貼り付け）'!$H:$H,集計!$C82)</f>
        <v>0</v>
      </c>
      <c r="N82" s="11">
        <f>-SUMIFS('収入・支出詳細（貼り付け）'!$E:$E,'収入・支出詳細（貼り付け）'!$B:$B,1,'収入・支出詳細（貼り付け）'!$A:$A,集計!N$3,'収入・支出詳細（貼り付け）'!$G:$G,集計!$B82,'収入・支出詳細（貼り付け）'!$H:$H,集計!$C82)</f>
        <v>0</v>
      </c>
      <c r="O82" s="11">
        <f>-SUMIFS('収入・支出詳細（貼り付け）'!$E:$E,'収入・支出詳細（貼り付け）'!$B:$B,1,'収入・支出詳細（貼り付け）'!$A:$A,集計!O$3,'収入・支出詳細（貼り付け）'!$G:$G,集計!$B82,'収入・支出詳細（貼り付け）'!$H:$H,集計!$C82)</f>
        <v>0</v>
      </c>
      <c r="P82" s="20">
        <f t="shared" si="11"/>
        <v>0</v>
      </c>
    </row>
    <row r="83" spans="2:16" x14ac:dyDescent="0.3">
      <c r="B83" s="16" t="str">
        <f t="shared" si="14"/>
        <v>通信費</v>
      </c>
      <c r="C83" s="17" t="s">
        <v>120</v>
      </c>
      <c r="D83" s="11">
        <f>-SUMIFS('収入・支出詳細（貼り付け）'!$E:$E,'収入・支出詳細（貼り付け）'!$B:$B,1,'収入・支出詳細（貼り付け）'!$A:$A,集計!D$3,'収入・支出詳細（貼り付け）'!$G:$G,集計!$B83,'収入・支出詳細（貼り付け）'!$H:$H,集計!$C83)</f>
        <v>0</v>
      </c>
      <c r="E83" s="11">
        <f>-SUMIFS('収入・支出詳細（貼り付け）'!$E:$E,'収入・支出詳細（貼り付け）'!$B:$B,1,'収入・支出詳細（貼り付け）'!$A:$A,集計!E$3,'収入・支出詳細（貼り付け）'!$G:$G,集計!$B83,'収入・支出詳細（貼り付け）'!$H:$H,集計!$C83)</f>
        <v>0</v>
      </c>
      <c r="F83" s="11">
        <f>-SUMIFS('収入・支出詳細（貼り付け）'!$E:$E,'収入・支出詳細（貼り付け）'!$B:$B,1,'収入・支出詳細（貼り付け）'!$A:$A,集計!F$3,'収入・支出詳細（貼り付け）'!$G:$G,集計!$B83,'収入・支出詳細（貼り付け）'!$H:$H,集計!$C83)</f>
        <v>0</v>
      </c>
      <c r="G83" s="11">
        <f>-SUMIFS('収入・支出詳細（貼り付け）'!$E:$E,'収入・支出詳細（貼り付け）'!$B:$B,1,'収入・支出詳細（貼り付け）'!$A:$A,集計!G$3,'収入・支出詳細（貼り付け）'!$G:$G,集計!$B83,'収入・支出詳細（貼り付け）'!$H:$H,集計!$C83)</f>
        <v>0</v>
      </c>
      <c r="H83" s="11">
        <f>-SUMIFS('収入・支出詳細（貼り付け）'!$E:$E,'収入・支出詳細（貼り付け）'!$B:$B,1,'収入・支出詳細（貼り付け）'!$A:$A,集計!H$3,'収入・支出詳細（貼り付け）'!$G:$G,集計!$B83,'収入・支出詳細（貼り付け）'!$H:$H,集計!$C83)</f>
        <v>0</v>
      </c>
      <c r="I83" s="11">
        <f>-SUMIFS('収入・支出詳細（貼り付け）'!$E:$E,'収入・支出詳細（貼り付け）'!$B:$B,1,'収入・支出詳細（貼り付け）'!$A:$A,集計!I$3,'収入・支出詳細（貼り付け）'!$G:$G,集計!$B83,'収入・支出詳細（貼り付け）'!$H:$H,集計!$C83)</f>
        <v>0</v>
      </c>
      <c r="J83" s="11">
        <f>-SUMIFS('収入・支出詳細（貼り付け）'!$E:$E,'収入・支出詳細（貼り付け）'!$B:$B,1,'収入・支出詳細（貼り付け）'!$A:$A,集計!J$3,'収入・支出詳細（貼り付け）'!$G:$G,集計!$B83,'収入・支出詳細（貼り付け）'!$H:$H,集計!$C83)</f>
        <v>0</v>
      </c>
      <c r="K83" s="11">
        <f>-SUMIFS('収入・支出詳細（貼り付け）'!$E:$E,'収入・支出詳細（貼り付け）'!$B:$B,1,'収入・支出詳細（貼り付け）'!$A:$A,集計!K$3,'収入・支出詳細（貼り付け）'!$G:$G,集計!$B83,'収入・支出詳細（貼り付け）'!$H:$H,集計!$C83)</f>
        <v>0</v>
      </c>
      <c r="L83" s="11">
        <f>-SUMIFS('収入・支出詳細（貼り付け）'!$E:$E,'収入・支出詳細（貼り付け）'!$B:$B,1,'収入・支出詳細（貼り付け）'!$A:$A,集計!L$3,'収入・支出詳細（貼り付け）'!$G:$G,集計!$B83,'収入・支出詳細（貼り付け）'!$H:$H,集計!$C83)</f>
        <v>0</v>
      </c>
      <c r="M83" s="11">
        <f>-SUMIFS('収入・支出詳細（貼り付け）'!$E:$E,'収入・支出詳細（貼り付け）'!$B:$B,1,'収入・支出詳細（貼り付け）'!$A:$A,集計!M$3,'収入・支出詳細（貼り付け）'!$G:$G,集計!$B83,'収入・支出詳細（貼り付け）'!$H:$H,集計!$C83)</f>
        <v>0</v>
      </c>
      <c r="N83" s="11">
        <f>-SUMIFS('収入・支出詳細（貼り付け）'!$E:$E,'収入・支出詳細（貼り付け）'!$B:$B,1,'収入・支出詳細（貼り付け）'!$A:$A,集計!N$3,'収入・支出詳細（貼り付け）'!$G:$G,集計!$B83,'収入・支出詳細（貼り付け）'!$H:$H,集計!$C83)</f>
        <v>0</v>
      </c>
      <c r="O83" s="11">
        <f>-SUMIFS('収入・支出詳細（貼り付け）'!$E:$E,'収入・支出詳細（貼り付け）'!$B:$B,1,'収入・支出詳細（貼り付け）'!$A:$A,集計!O$3,'収入・支出詳細（貼り付け）'!$G:$G,集計!$B83,'収入・支出詳細（貼り付け）'!$H:$H,集計!$C83)</f>
        <v>0</v>
      </c>
      <c r="P83" s="20">
        <f t="shared" si="11"/>
        <v>0</v>
      </c>
    </row>
    <row r="84" spans="2:16" x14ac:dyDescent="0.3">
      <c r="B84" s="16" t="str">
        <f t="shared" si="14"/>
        <v>通信費</v>
      </c>
      <c r="C84" s="17" t="s">
        <v>121</v>
      </c>
      <c r="D84" s="11">
        <f>-SUMIFS('収入・支出詳細（貼り付け）'!$E:$E,'収入・支出詳細（貼り付け）'!$B:$B,1,'収入・支出詳細（貼り付け）'!$A:$A,集計!D$3,'収入・支出詳細（貼り付け）'!$G:$G,集計!$B84,'収入・支出詳細（貼り付け）'!$H:$H,集計!$C84)</f>
        <v>0</v>
      </c>
      <c r="E84" s="11">
        <f>-SUMIFS('収入・支出詳細（貼り付け）'!$E:$E,'収入・支出詳細（貼り付け）'!$B:$B,1,'収入・支出詳細（貼り付け）'!$A:$A,集計!E$3,'収入・支出詳細（貼り付け）'!$G:$G,集計!$B84,'収入・支出詳細（貼り付け）'!$H:$H,集計!$C84)</f>
        <v>0</v>
      </c>
      <c r="F84" s="11">
        <f>-SUMIFS('収入・支出詳細（貼り付け）'!$E:$E,'収入・支出詳細（貼り付け）'!$B:$B,1,'収入・支出詳細（貼り付け）'!$A:$A,集計!F$3,'収入・支出詳細（貼り付け）'!$G:$G,集計!$B84,'収入・支出詳細（貼り付け）'!$H:$H,集計!$C84)</f>
        <v>0</v>
      </c>
      <c r="G84" s="11">
        <f>-SUMIFS('収入・支出詳細（貼り付け）'!$E:$E,'収入・支出詳細（貼り付け）'!$B:$B,1,'収入・支出詳細（貼り付け）'!$A:$A,集計!G$3,'収入・支出詳細（貼り付け）'!$G:$G,集計!$B84,'収入・支出詳細（貼り付け）'!$H:$H,集計!$C84)</f>
        <v>0</v>
      </c>
      <c r="H84" s="11">
        <f>-SUMIFS('収入・支出詳細（貼り付け）'!$E:$E,'収入・支出詳細（貼り付け）'!$B:$B,1,'収入・支出詳細（貼り付け）'!$A:$A,集計!H$3,'収入・支出詳細（貼り付け）'!$G:$G,集計!$B84,'収入・支出詳細（貼り付け）'!$H:$H,集計!$C84)</f>
        <v>0</v>
      </c>
      <c r="I84" s="11">
        <f>-SUMIFS('収入・支出詳細（貼り付け）'!$E:$E,'収入・支出詳細（貼り付け）'!$B:$B,1,'収入・支出詳細（貼り付け）'!$A:$A,集計!I$3,'収入・支出詳細（貼り付け）'!$G:$G,集計!$B84,'収入・支出詳細（貼り付け）'!$H:$H,集計!$C84)</f>
        <v>0</v>
      </c>
      <c r="J84" s="11">
        <f>-SUMIFS('収入・支出詳細（貼り付け）'!$E:$E,'収入・支出詳細（貼り付け）'!$B:$B,1,'収入・支出詳細（貼り付け）'!$A:$A,集計!J$3,'収入・支出詳細（貼り付け）'!$G:$G,集計!$B84,'収入・支出詳細（貼り付け）'!$H:$H,集計!$C84)</f>
        <v>0</v>
      </c>
      <c r="K84" s="11">
        <f>-SUMIFS('収入・支出詳細（貼り付け）'!$E:$E,'収入・支出詳細（貼り付け）'!$B:$B,1,'収入・支出詳細（貼り付け）'!$A:$A,集計!K$3,'収入・支出詳細（貼り付け）'!$G:$G,集計!$B84,'収入・支出詳細（貼り付け）'!$H:$H,集計!$C84)</f>
        <v>0</v>
      </c>
      <c r="L84" s="11">
        <f>-SUMIFS('収入・支出詳細（貼り付け）'!$E:$E,'収入・支出詳細（貼り付け）'!$B:$B,1,'収入・支出詳細（貼り付け）'!$A:$A,集計!L$3,'収入・支出詳細（貼り付け）'!$G:$G,集計!$B84,'収入・支出詳細（貼り付け）'!$H:$H,集計!$C84)</f>
        <v>0</v>
      </c>
      <c r="M84" s="11">
        <f>-SUMIFS('収入・支出詳細（貼り付け）'!$E:$E,'収入・支出詳細（貼り付け）'!$B:$B,1,'収入・支出詳細（貼り付け）'!$A:$A,集計!M$3,'収入・支出詳細（貼り付け）'!$G:$G,集計!$B84,'収入・支出詳細（貼り付け）'!$H:$H,集計!$C84)</f>
        <v>0</v>
      </c>
      <c r="N84" s="11">
        <f>-SUMIFS('収入・支出詳細（貼り付け）'!$E:$E,'収入・支出詳細（貼り付け）'!$B:$B,1,'収入・支出詳細（貼り付け）'!$A:$A,集計!N$3,'収入・支出詳細（貼り付け）'!$G:$G,集計!$B84,'収入・支出詳細（貼り付け）'!$H:$H,集計!$C84)</f>
        <v>0</v>
      </c>
      <c r="O84" s="11">
        <f>-SUMIFS('収入・支出詳細（貼り付け）'!$E:$E,'収入・支出詳細（貼り付け）'!$B:$B,1,'収入・支出詳細（貼り付け）'!$A:$A,集計!O$3,'収入・支出詳細（貼り付け）'!$G:$G,集計!$B84,'収入・支出詳細（貼り付け）'!$H:$H,集計!$C84)</f>
        <v>0</v>
      </c>
      <c r="P84" s="20">
        <f t="shared" si="11"/>
        <v>0</v>
      </c>
    </row>
    <row r="85" spans="2:16" x14ac:dyDescent="0.3">
      <c r="B85" s="16" t="str">
        <f t="shared" si="14"/>
        <v>通信費</v>
      </c>
      <c r="C85" s="17" t="s">
        <v>24</v>
      </c>
      <c r="D85" s="11">
        <f>-SUMIFS('収入・支出詳細（貼り付け）'!$E:$E,'収入・支出詳細（貼り付け）'!$B:$B,1,'収入・支出詳細（貼り付け）'!$A:$A,集計!D$3,'収入・支出詳細（貼り付け）'!$G:$G,集計!$B85,'収入・支出詳細（貼り付け）'!$H:$H,集計!$C85)</f>
        <v>0</v>
      </c>
      <c r="E85" s="11">
        <f>-SUMIFS('収入・支出詳細（貼り付け）'!$E:$E,'収入・支出詳細（貼り付け）'!$B:$B,1,'収入・支出詳細（貼り付け）'!$A:$A,集計!E$3,'収入・支出詳細（貼り付け）'!$G:$G,集計!$B85,'収入・支出詳細（貼り付け）'!$H:$H,集計!$C85)</f>
        <v>0</v>
      </c>
      <c r="F85" s="11">
        <f>-SUMIFS('収入・支出詳細（貼り付け）'!$E:$E,'収入・支出詳細（貼り付け）'!$B:$B,1,'収入・支出詳細（貼り付け）'!$A:$A,集計!F$3,'収入・支出詳細（貼り付け）'!$G:$G,集計!$B85,'収入・支出詳細（貼り付け）'!$H:$H,集計!$C85)</f>
        <v>0</v>
      </c>
      <c r="G85" s="11">
        <f>-SUMIFS('収入・支出詳細（貼り付け）'!$E:$E,'収入・支出詳細（貼り付け）'!$B:$B,1,'収入・支出詳細（貼り付け）'!$A:$A,集計!G$3,'収入・支出詳細（貼り付け）'!$G:$G,集計!$B85,'収入・支出詳細（貼り付け）'!$H:$H,集計!$C85)</f>
        <v>0</v>
      </c>
      <c r="H85" s="11">
        <f>-SUMIFS('収入・支出詳細（貼り付け）'!$E:$E,'収入・支出詳細（貼り付け）'!$B:$B,1,'収入・支出詳細（貼り付け）'!$A:$A,集計!H$3,'収入・支出詳細（貼り付け）'!$G:$G,集計!$B85,'収入・支出詳細（貼り付け）'!$H:$H,集計!$C85)</f>
        <v>0</v>
      </c>
      <c r="I85" s="11">
        <f>-SUMIFS('収入・支出詳細（貼り付け）'!$E:$E,'収入・支出詳細（貼り付け）'!$B:$B,1,'収入・支出詳細（貼り付け）'!$A:$A,集計!I$3,'収入・支出詳細（貼り付け）'!$G:$G,集計!$B85,'収入・支出詳細（貼り付け）'!$H:$H,集計!$C85)</f>
        <v>0</v>
      </c>
      <c r="J85" s="11">
        <f>-SUMIFS('収入・支出詳細（貼り付け）'!$E:$E,'収入・支出詳細（貼り付け）'!$B:$B,1,'収入・支出詳細（貼り付け）'!$A:$A,集計!J$3,'収入・支出詳細（貼り付け）'!$G:$G,集計!$B85,'収入・支出詳細（貼り付け）'!$H:$H,集計!$C85)</f>
        <v>0</v>
      </c>
      <c r="K85" s="11">
        <f>-SUMIFS('収入・支出詳細（貼り付け）'!$E:$E,'収入・支出詳細（貼り付け）'!$B:$B,1,'収入・支出詳細（貼り付け）'!$A:$A,集計!K$3,'収入・支出詳細（貼り付け）'!$G:$G,集計!$B85,'収入・支出詳細（貼り付け）'!$H:$H,集計!$C85)</f>
        <v>0</v>
      </c>
      <c r="L85" s="11">
        <f>-SUMIFS('収入・支出詳細（貼り付け）'!$E:$E,'収入・支出詳細（貼り付け）'!$B:$B,1,'収入・支出詳細（貼り付け）'!$A:$A,集計!L$3,'収入・支出詳細（貼り付け）'!$G:$G,集計!$B85,'収入・支出詳細（貼り付け）'!$H:$H,集計!$C85)</f>
        <v>0</v>
      </c>
      <c r="M85" s="11">
        <f>-SUMIFS('収入・支出詳細（貼り付け）'!$E:$E,'収入・支出詳細（貼り付け）'!$B:$B,1,'収入・支出詳細（貼り付け）'!$A:$A,集計!M$3,'収入・支出詳細（貼り付け）'!$G:$G,集計!$B85,'収入・支出詳細（貼り付け）'!$H:$H,集計!$C85)</f>
        <v>0</v>
      </c>
      <c r="N85" s="11">
        <f>-SUMIFS('収入・支出詳細（貼り付け）'!$E:$E,'収入・支出詳細（貼り付け）'!$B:$B,1,'収入・支出詳細（貼り付け）'!$A:$A,集計!N$3,'収入・支出詳細（貼り付け）'!$G:$G,集計!$B85,'収入・支出詳細（貼り付け）'!$H:$H,集計!$C85)</f>
        <v>0</v>
      </c>
      <c r="O85" s="11">
        <f>-SUMIFS('収入・支出詳細（貼り付け）'!$E:$E,'収入・支出詳細（貼り付け）'!$B:$B,1,'収入・支出詳細（貼り付け）'!$A:$A,集計!O$3,'収入・支出詳細（貼り付け）'!$G:$G,集計!$B85,'収入・支出詳細（貼り付け）'!$H:$H,集計!$C85)</f>
        <v>0</v>
      </c>
      <c r="P85" s="20">
        <f t="shared" si="11"/>
        <v>0</v>
      </c>
    </row>
    <row r="86" spans="2:16" x14ac:dyDescent="0.3">
      <c r="B86" s="16" t="s">
        <v>52</v>
      </c>
      <c r="C86" s="17" t="s">
        <v>122</v>
      </c>
      <c r="D86" s="11">
        <f>-SUMIFS('収入・支出詳細（貼り付け）'!$E:$E,'収入・支出詳細（貼り付け）'!$B:$B,1,'収入・支出詳細（貼り付け）'!$A:$A,集計!D$3,'収入・支出詳細（貼り付け）'!$G:$G,集計!$B86,'収入・支出詳細（貼り付け）'!$H:$H,集計!$C86)</f>
        <v>0</v>
      </c>
      <c r="E86" s="11">
        <f>-SUMIFS('収入・支出詳細（貼り付け）'!$E:$E,'収入・支出詳細（貼り付け）'!$B:$B,1,'収入・支出詳細（貼り付け）'!$A:$A,集計!E$3,'収入・支出詳細（貼り付け）'!$G:$G,集計!$B86,'収入・支出詳細（貼り付け）'!$H:$H,集計!$C86)</f>
        <v>0</v>
      </c>
      <c r="F86" s="11">
        <f>-SUMIFS('収入・支出詳細（貼り付け）'!$E:$E,'収入・支出詳細（貼り付け）'!$B:$B,1,'収入・支出詳細（貼り付け）'!$A:$A,集計!F$3,'収入・支出詳細（貼り付け）'!$G:$G,集計!$B86,'収入・支出詳細（貼り付け）'!$H:$H,集計!$C86)</f>
        <v>0</v>
      </c>
      <c r="G86" s="11">
        <f>-SUMIFS('収入・支出詳細（貼り付け）'!$E:$E,'収入・支出詳細（貼り付け）'!$B:$B,1,'収入・支出詳細（貼り付け）'!$A:$A,集計!G$3,'収入・支出詳細（貼り付け）'!$G:$G,集計!$B86,'収入・支出詳細（貼り付け）'!$H:$H,集計!$C86)</f>
        <v>0</v>
      </c>
      <c r="H86" s="11">
        <f>-SUMIFS('収入・支出詳細（貼り付け）'!$E:$E,'収入・支出詳細（貼り付け）'!$B:$B,1,'収入・支出詳細（貼り付け）'!$A:$A,集計!H$3,'収入・支出詳細（貼り付け）'!$G:$G,集計!$B86,'収入・支出詳細（貼り付け）'!$H:$H,集計!$C86)</f>
        <v>0</v>
      </c>
      <c r="I86" s="11">
        <f>-SUMIFS('収入・支出詳細（貼り付け）'!$E:$E,'収入・支出詳細（貼り付け）'!$B:$B,1,'収入・支出詳細（貼り付け）'!$A:$A,集計!I$3,'収入・支出詳細（貼り付け）'!$G:$G,集計!$B86,'収入・支出詳細（貼り付け）'!$H:$H,集計!$C86)</f>
        <v>0</v>
      </c>
      <c r="J86" s="11">
        <f>-SUMIFS('収入・支出詳細（貼り付け）'!$E:$E,'収入・支出詳細（貼り付け）'!$B:$B,1,'収入・支出詳細（貼り付け）'!$A:$A,集計!J$3,'収入・支出詳細（貼り付け）'!$G:$G,集計!$B86,'収入・支出詳細（貼り付け）'!$H:$H,集計!$C86)</f>
        <v>0</v>
      </c>
      <c r="K86" s="11">
        <f>-SUMIFS('収入・支出詳細（貼り付け）'!$E:$E,'収入・支出詳細（貼り付け）'!$B:$B,1,'収入・支出詳細（貼り付け）'!$A:$A,集計!K$3,'収入・支出詳細（貼り付け）'!$G:$G,集計!$B86,'収入・支出詳細（貼り付け）'!$H:$H,集計!$C86)</f>
        <v>0</v>
      </c>
      <c r="L86" s="11">
        <f>-SUMIFS('収入・支出詳細（貼り付け）'!$E:$E,'収入・支出詳細（貼り付け）'!$B:$B,1,'収入・支出詳細（貼り付け）'!$A:$A,集計!L$3,'収入・支出詳細（貼り付け）'!$G:$G,集計!$B86,'収入・支出詳細（貼り付け）'!$H:$H,集計!$C86)</f>
        <v>0</v>
      </c>
      <c r="M86" s="11">
        <f>-SUMIFS('収入・支出詳細（貼り付け）'!$E:$E,'収入・支出詳細（貼り付け）'!$B:$B,1,'収入・支出詳細（貼り付け）'!$A:$A,集計!M$3,'収入・支出詳細（貼り付け）'!$G:$G,集計!$B86,'収入・支出詳細（貼り付け）'!$H:$H,集計!$C86)</f>
        <v>0</v>
      </c>
      <c r="N86" s="11">
        <f>-SUMIFS('収入・支出詳細（貼り付け）'!$E:$E,'収入・支出詳細（貼り付け）'!$B:$B,1,'収入・支出詳細（貼り付け）'!$A:$A,集計!N$3,'収入・支出詳細（貼り付け）'!$G:$G,集計!$B86,'収入・支出詳細（貼り付け）'!$H:$H,集計!$C86)</f>
        <v>0</v>
      </c>
      <c r="O86" s="11">
        <f>-SUMIFS('収入・支出詳細（貼り付け）'!$E:$E,'収入・支出詳細（貼り付け）'!$B:$B,1,'収入・支出詳細（貼り付け）'!$A:$A,集計!O$3,'収入・支出詳細（貼り付け）'!$G:$G,集計!$B86,'収入・支出詳細（貼り付け）'!$H:$H,集計!$C86)</f>
        <v>0</v>
      </c>
      <c r="P86" s="20">
        <f t="shared" si="11"/>
        <v>0</v>
      </c>
    </row>
    <row r="87" spans="2:16" x14ac:dyDescent="0.3">
      <c r="B87" s="16" t="str">
        <f t="shared" ref="B87:B91" si="15">B86</f>
        <v>住宅</v>
      </c>
      <c r="C87" s="17" t="s">
        <v>53</v>
      </c>
      <c r="D87" s="11">
        <f>-SUMIFS('収入・支出詳細（貼り付け）'!$E:$E,'収入・支出詳細（貼り付け）'!$B:$B,1,'収入・支出詳細（貼り付け）'!$A:$A,集計!D$3,'収入・支出詳細（貼り付け）'!$G:$G,集計!$B87,'収入・支出詳細（貼り付け）'!$H:$H,集計!$C87)</f>
        <v>0</v>
      </c>
      <c r="E87" s="11">
        <f>-SUMIFS('収入・支出詳細（貼り付け）'!$E:$E,'収入・支出詳細（貼り付け）'!$B:$B,1,'収入・支出詳細（貼り付け）'!$A:$A,集計!E$3,'収入・支出詳細（貼り付け）'!$G:$G,集計!$B87,'収入・支出詳細（貼り付け）'!$H:$H,集計!$C87)</f>
        <v>0</v>
      </c>
      <c r="F87" s="11">
        <f>-SUMIFS('収入・支出詳細（貼り付け）'!$E:$E,'収入・支出詳細（貼り付け）'!$B:$B,1,'収入・支出詳細（貼り付け）'!$A:$A,集計!F$3,'収入・支出詳細（貼り付け）'!$G:$G,集計!$B87,'収入・支出詳細（貼り付け）'!$H:$H,集計!$C87)</f>
        <v>0</v>
      </c>
      <c r="G87" s="11">
        <f>-SUMIFS('収入・支出詳細（貼り付け）'!$E:$E,'収入・支出詳細（貼り付け）'!$B:$B,1,'収入・支出詳細（貼り付け）'!$A:$A,集計!G$3,'収入・支出詳細（貼り付け）'!$G:$G,集計!$B87,'収入・支出詳細（貼り付け）'!$H:$H,集計!$C87)</f>
        <v>0</v>
      </c>
      <c r="H87" s="11">
        <f>-SUMIFS('収入・支出詳細（貼り付け）'!$E:$E,'収入・支出詳細（貼り付け）'!$B:$B,1,'収入・支出詳細（貼り付け）'!$A:$A,集計!H$3,'収入・支出詳細（貼り付け）'!$G:$G,集計!$B87,'収入・支出詳細（貼り付け）'!$H:$H,集計!$C87)</f>
        <v>0</v>
      </c>
      <c r="I87" s="11">
        <f>-SUMIFS('収入・支出詳細（貼り付け）'!$E:$E,'収入・支出詳細（貼り付け）'!$B:$B,1,'収入・支出詳細（貼り付け）'!$A:$A,集計!I$3,'収入・支出詳細（貼り付け）'!$G:$G,集計!$B87,'収入・支出詳細（貼り付け）'!$H:$H,集計!$C87)</f>
        <v>0</v>
      </c>
      <c r="J87" s="11">
        <f>-SUMIFS('収入・支出詳細（貼り付け）'!$E:$E,'収入・支出詳細（貼り付け）'!$B:$B,1,'収入・支出詳細（貼り付け）'!$A:$A,集計!J$3,'収入・支出詳細（貼り付け）'!$G:$G,集計!$B87,'収入・支出詳細（貼り付け）'!$H:$H,集計!$C87)</f>
        <v>0</v>
      </c>
      <c r="K87" s="11">
        <f>-SUMIFS('収入・支出詳細（貼り付け）'!$E:$E,'収入・支出詳細（貼り付け）'!$B:$B,1,'収入・支出詳細（貼り付け）'!$A:$A,集計!K$3,'収入・支出詳細（貼り付け）'!$G:$G,集計!$B87,'収入・支出詳細（貼り付け）'!$H:$H,集計!$C87)</f>
        <v>0</v>
      </c>
      <c r="L87" s="11">
        <f>-SUMIFS('収入・支出詳細（貼り付け）'!$E:$E,'収入・支出詳細（貼り付け）'!$B:$B,1,'収入・支出詳細（貼り付け）'!$A:$A,集計!L$3,'収入・支出詳細（貼り付け）'!$G:$G,集計!$B87,'収入・支出詳細（貼り付け）'!$H:$H,集計!$C87)</f>
        <v>0</v>
      </c>
      <c r="M87" s="11">
        <f>-SUMIFS('収入・支出詳細（貼り付け）'!$E:$E,'収入・支出詳細（貼り付け）'!$B:$B,1,'収入・支出詳細（貼り付け）'!$A:$A,集計!M$3,'収入・支出詳細（貼り付け）'!$G:$G,集計!$B87,'収入・支出詳細（貼り付け）'!$H:$H,集計!$C87)</f>
        <v>0</v>
      </c>
      <c r="N87" s="11">
        <f>-SUMIFS('収入・支出詳細（貼り付け）'!$E:$E,'収入・支出詳細（貼り付け）'!$B:$B,1,'収入・支出詳細（貼り付け）'!$A:$A,集計!N$3,'収入・支出詳細（貼り付け）'!$G:$G,集計!$B87,'収入・支出詳細（貼り付け）'!$H:$H,集計!$C87)</f>
        <v>0</v>
      </c>
      <c r="O87" s="11">
        <f>-SUMIFS('収入・支出詳細（貼り付け）'!$E:$E,'収入・支出詳細（貼り付け）'!$B:$B,1,'収入・支出詳細（貼り付け）'!$A:$A,集計!O$3,'収入・支出詳細（貼り付け）'!$G:$G,集計!$B87,'収入・支出詳細（貼り付け）'!$H:$H,集計!$C87)</f>
        <v>0</v>
      </c>
      <c r="P87" s="20">
        <f t="shared" si="11"/>
        <v>0</v>
      </c>
    </row>
    <row r="88" spans="2:16" x14ac:dyDescent="0.3">
      <c r="B88" s="16" t="str">
        <f t="shared" si="15"/>
        <v>住宅</v>
      </c>
      <c r="C88" s="17" t="s">
        <v>123</v>
      </c>
      <c r="D88" s="11">
        <f>-SUMIFS('収入・支出詳細（貼り付け）'!$E:$E,'収入・支出詳細（貼り付け）'!$B:$B,1,'収入・支出詳細（貼り付け）'!$A:$A,集計!D$3,'収入・支出詳細（貼り付け）'!$G:$G,集計!$B88,'収入・支出詳細（貼り付け）'!$H:$H,集計!$C88)</f>
        <v>0</v>
      </c>
      <c r="E88" s="11">
        <f>-SUMIFS('収入・支出詳細（貼り付け）'!$E:$E,'収入・支出詳細（貼り付け）'!$B:$B,1,'収入・支出詳細（貼り付け）'!$A:$A,集計!E$3,'収入・支出詳細（貼り付け）'!$G:$G,集計!$B88,'収入・支出詳細（貼り付け）'!$H:$H,集計!$C88)</f>
        <v>0</v>
      </c>
      <c r="F88" s="11">
        <f>-SUMIFS('収入・支出詳細（貼り付け）'!$E:$E,'収入・支出詳細（貼り付け）'!$B:$B,1,'収入・支出詳細（貼り付け）'!$A:$A,集計!F$3,'収入・支出詳細（貼り付け）'!$G:$G,集計!$B88,'収入・支出詳細（貼り付け）'!$H:$H,集計!$C88)</f>
        <v>0</v>
      </c>
      <c r="G88" s="11">
        <f>-SUMIFS('収入・支出詳細（貼り付け）'!$E:$E,'収入・支出詳細（貼り付け）'!$B:$B,1,'収入・支出詳細（貼り付け）'!$A:$A,集計!G$3,'収入・支出詳細（貼り付け）'!$G:$G,集計!$B88,'収入・支出詳細（貼り付け）'!$H:$H,集計!$C88)</f>
        <v>0</v>
      </c>
      <c r="H88" s="11">
        <f>-SUMIFS('収入・支出詳細（貼り付け）'!$E:$E,'収入・支出詳細（貼り付け）'!$B:$B,1,'収入・支出詳細（貼り付け）'!$A:$A,集計!H$3,'収入・支出詳細（貼り付け）'!$G:$G,集計!$B88,'収入・支出詳細（貼り付け）'!$H:$H,集計!$C88)</f>
        <v>0</v>
      </c>
      <c r="I88" s="11">
        <f>-SUMIFS('収入・支出詳細（貼り付け）'!$E:$E,'収入・支出詳細（貼り付け）'!$B:$B,1,'収入・支出詳細（貼り付け）'!$A:$A,集計!I$3,'収入・支出詳細（貼り付け）'!$G:$G,集計!$B88,'収入・支出詳細（貼り付け）'!$H:$H,集計!$C88)</f>
        <v>0</v>
      </c>
      <c r="J88" s="11">
        <f>-SUMIFS('収入・支出詳細（貼り付け）'!$E:$E,'収入・支出詳細（貼り付け）'!$B:$B,1,'収入・支出詳細（貼り付け）'!$A:$A,集計!J$3,'収入・支出詳細（貼り付け）'!$G:$G,集計!$B88,'収入・支出詳細（貼り付け）'!$H:$H,集計!$C88)</f>
        <v>0</v>
      </c>
      <c r="K88" s="11">
        <f>-SUMIFS('収入・支出詳細（貼り付け）'!$E:$E,'収入・支出詳細（貼り付け）'!$B:$B,1,'収入・支出詳細（貼り付け）'!$A:$A,集計!K$3,'収入・支出詳細（貼り付け）'!$G:$G,集計!$B88,'収入・支出詳細（貼り付け）'!$H:$H,集計!$C88)</f>
        <v>0</v>
      </c>
      <c r="L88" s="11">
        <f>-SUMIFS('収入・支出詳細（貼り付け）'!$E:$E,'収入・支出詳細（貼り付け）'!$B:$B,1,'収入・支出詳細（貼り付け）'!$A:$A,集計!L$3,'収入・支出詳細（貼り付け）'!$G:$G,集計!$B88,'収入・支出詳細（貼り付け）'!$H:$H,集計!$C88)</f>
        <v>0</v>
      </c>
      <c r="M88" s="11">
        <f>-SUMIFS('収入・支出詳細（貼り付け）'!$E:$E,'収入・支出詳細（貼り付け）'!$B:$B,1,'収入・支出詳細（貼り付け）'!$A:$A,集計!M$3,'収入・支出詳細（貼り付け）'!$G:$G,集計!$B88,'収入・支出詳細（貼り付け）'!$H:$H,集計!$C88)</f>
        <v>0</v>
      </c>
      <c r="N88" s="11">
        <f>-SUMIFS('収入・支出詳細（貼り付け）'!$E:$E,'収入・支出詳細（貼り付け）'!$B:$B,1,'収入・支出詳細（貼り付け）'!$A:$A,集計!N$3,'収入・支出詳細（貼り付け）'!$G:$G,集計!$B88,'収入・支出詳細（貼り付け）'!$H:$H,集計!$C88)</f>
        <v>0</v>
      </c>
      <c r="O88" s="11">
        <f>-SUMIFS('収入・支出詳細（貼り付け）'!$E:$E,'収入・支出詳細（貼り付け）'!$B:$B,1,'収入・支出詳細（貼り付け）'!$A:$A,集計!O$3,'収入・支出詳細（貼り付け）'!$G:$G,集計!$B88,'収入・支出詳細（貼り付け）'!$H:$H,集計!$C88)</f>
        <v>0</v>
      </c>
      <c r="P88" s="20">
        <f t="shared" si="11"/>
        <v>0</v>
      </c>
    </row>
    <row r="89" spans="2:16" x14ac:dyDescent="0.3">
      <c r="B89" s="16" t="str">
        <f t="shared" si="15"/>
        <v>住宅</v>
      </c>
      <c r="C89" s="17" t="s">
        <v>124</v>
      </c>
      <c r="D89" s="11">
        <f>-SUMIFS('収入・支出詳細（貼り付け）'!$E:$E,'収入・支出詳細（貼り付け）'!$B:$B,1,'収入・支出詳細（貼り付け）'!$A:$A,集計!D$3,'収入・支出詳細（貼り付け）'!$G:$G,集計!$B89,'収入・支出詳細（貼り付け）'!$H:$H,集計!$C89)</f>
        <v>0</v>
      </c>
      <c r="E89" s="11">
        <f>-SUMIFS('収入・支出詳細（貼り付け）'!$E:$E,'収入・支出詳細（貼り付け）'!$B:$B,1,'収入・支出詳細（貼り付け）'!$A:$A,集計!E$3,'収入・支出詳細（貼り付け）'!$G:$G,集計!$B89,'収入・支出詳細（貼り付け）'!$H:$H,集計!$C89)</f>
        <v>0</v>
      </c>
      <c r="F89" s="11">
        <f>-SUMIFS('収入・支出詳細（貼り付け）'!$E:$E,'収入・支出詳細（貼り付け）'!$B:$B,1,'収入・支出詳細（貼り付け）'!$A:$A,集計!F$3,'収入・支出詳細（貼り付け）'!$G:$G,集計!$B89,'収入・支出詳細（貼り付け）'!$H:$H,集計!$C89)</f>
        <v>0</v>
      </c>
      <c r="G89" s="11">
        <f>-SUMIFS('収入・支出詳細（貼り付け）'!$E:$E,'収入・支出詳細（貼り付け）'!$B:$B,1,'収入・支出詳細（貼り付け）'!$A:$A,集計!G$3,'収入・支出詳細（貼り付け）'!$G:$G,集計!$B89,'収入・支出詳細（貼り付け）'!$H:$H,集計!$C89)</f>
        <v>0</v>
      </c>
      <c r="H89" s="11">
        <f>-SUMIFS('収入・支出詳細（貼り付け）'!$E:$E,'収入・支出詳細（貼り付け）'!$B:$B,1,'収入・支出詳細（貼り付け）'!$A:$A,集計!H$3,'収入・支出詳細（貼り付け）'!$G:$G,集計!$B89,'収入・支出詳細（貼り付け）'!$H:$H,集計!$C89)</f>
        <v>0</v>
      </c>
      <c r="I89" s="11">
        <f>-SUMIFS('収入・支出詳細（貼り付け）'!$E:$E,'収入・支出詳細（貼り付け）'!$B:$B,1,'収入・支出詳細（貼り付け）'!$A:$A,集計!I$3,'収入・支出詳細（貼り付け）'!$G:$G,集計!$B89,'収入・支出詳細（貼り付け）'!$H:$H,集計!$C89)</f>
        <v>0</v>
      </c>
      <c r="J89" s="11">
        <f>-SUMIFS('収入・支出詳細（貼り付け）'!$E:$E,'収入・支出詳細（貼り付け）'!$B:$B,1,'収入・支出詳細（貼り付け）'!$A:$A,集計!J$3,'収入・支出詳細（貼り付け）'!$G:$G,集計!$B89,'収入・支出詳細（貼り付け）'!$H:$H,集計!$C89)</f>
        <v>0</v>
      </c>
      <c r="K89" s="11">
        <f>-SUMIFS('収入・支出詳細（貼り付け）'!$E:$E,'収入・支出詳細（貼り付け）'!$B:$B,1,'収入・支出詳細（貼り付け）'!$A:$A,集計!K$3,'収入・支出詳細（貼り付け）'!$G:$G,集計!$B89,'収入・支出詳細（貼り付け）'!$H:$H,集計!$C89)</f>
        <v>0</v>
      </c>
      <c r="L89" s="11">
        <f>-SUMIFS('収入・支出詳細（貼り付け）'!$E:$E,'収入・支出詳細（貼り付け）'!$B:$B,1,'収入・支出詳細（貼り付け）'!$A:$A,集計!L$3,'収入・支出詳細（貼り付け）'!$G:$G,集計!$B89,'収入・支出詳細（貼り付け）'!$H:$H,集計!$C89)</f>
        <v>0</v>
      </c>
      <c r="M89" s="11">
        <f>-SUMIFS('収入・支出詳細（貼り付け）'!$E:$E,'収入・支出詳細（貼り付け）'!$B:$B,1,'収入・支出詳細（貼り付け）'!$A:$A,集計!M$3,'収入・支出詳細（貼り付け）'!$G:$G,集計!$B89,'収入・支出詳細（貼り付け）'!$H:$H,集計!$C89)</f>
        <v>0</v>
      </c>
      <c r="N89" s="11">
        <f>-SUMIFS('収入・支出詳細（貼り付け）'!$E:$E,'収入・支出詳細（貼り付け）'!$B:$B,1,'収入・支出詳細（貼り付け）'!$A:$A,集計!N$3,'収入・支出詳細（貼り付け）'!$G:$G,集計!$B89,'収入・支出詳細（貼り付け）'!$H:$H,集計!$C89)</f>
        <v>0</v>
      </c>
      <c r="O89" s="11">
        <f>-SUMIFS('収入・支出詳細（貼り付け）'!$E:$E,'収入・支出詳細（貼り付け）'!$B:$B,1,'収入・支出詳細（貼り付け）'!$A:$A,集計!O$3,'収入・支出詳細（貼り付け）'!$G:$G,集計!$B89,'収入・支出詳細（貼り付け）'!$H:$H,集計!$C89)</f>
        <v>0</v>
      </c>
      <c r="P89" s="20">
        <f t="shared" si="11"/>
        <v>0</v>
      </c>
    </row>
    <row r="90" spans="2:16" x14ac:dyDescent="0.3">
      <c r="B90" s="16" t="str">
        <f t="shared" si="15"/>
        <v>住宅</v>
      </c>
      <c r="C90" s="17" t="s">
        <v>125</v>
      </c>
      <c r="D90" s="11">
        <f>-SUMIFS('収入・支出詳細（貼り付け）'!$E:$E,'収入・支出詳細（貼り付け）'!$B:$B,1,'収入・支出詳細（貼り付け）'!$A:$A,集計!D$3,'収入・支出詳細（貼り付け）'!$G:$G,集計!$B90,'収入・支出詳細（貼り付け）'!$H:$H,集計!$C90)</f>
        <v>0</v>
      </c>
      <c r="E90" s="11">
        <f>-SUMIFS('収入・支出詳細（貼り付け）'!$E:$E,'収入・支出詳細（貼り付け）'!$B:$B,1,'収入・支出詳細（貼り付け）'!$A:$A,集計!E$3,'収入・支出詳細（貼り付け）'!$G:$G,集計!$B90,'収入・支出詳細（貼り付け）'!$H:$H,集計!$C90)</f>
        <v>0</v>
      </c>
      <c r="F90" s="11">
        <f>-SUMIFS('収入・支出詳細（貼り付け）'!$E:$E,'収入・支出詳細（貼り付け）'!$B:$B,1,'収入・支出詳細（貼り付け）'!$A:$A,集計!F$3,'収入・支出詳細（貼り付け）'!$G:$G,集計!$B90,'収入・支出詳細（貼り付け）'!$H:$H,集計!$C90)</f>
        <v>0</v>
      </c>
      <c r="G90" s="11">
        <f>-SUMIFS('収入・支出詳細（貼り付け）'!$E:$E,'収入・支出詳細（貼り付け）'!$B:$B,1,'収入・支出詳細（貼り付け）'!$A:$A,集計!G$3,'収入・支出詳細（貼り付け）'!$G:$G,集計!$B90,'収入・支出詳細（貼り付け）'!$H:$H,集計!$C90)</f>
        <v>0</v>
      </c>
      <c r="H90" s="11">
        <f>-SUMIFS('収入・支出詳細（貼り付け）'!$E:$E,'収入・支出詳細（貼り付け）'!$B:$B,1,'収入・支出詳細（貼り付け）'!$A:$A,集計!H$3,'収入・支出詳細（貼り付け）'!$G:$G,集計!$B90,'収入・支出詳細（貼り付け）'!$H:$H,集計!$C90)</f>
        <v>0</v>
      </c>
      <c r="I90" s="11">
        <f>-SUMIFS('収入・支出詳細（貼り付け）'!$E:$E,'収入・支出詳細（貼り付け）'!$B:$B,1,'収入・支出詳細（貼り付け）'!$A:$A,集計!I$3,'収入・支出詳細（貼り付け）'!$G:$G,集計!$B90,'収入・支出詳細（貼り付け）'!$H:$H,集計!$C90)</f>
        <v>0</v>
      </c>
      <c r="J90" s="11">
        <f>-SUMIFS('収入・支出詳細（貼り付け）'!$E:$E,'収入・支出詳細（貼り付け）'!$B:$B,1,'収入・支出詳細（貼り付け）'!$A:$A,集計!J$3,'収入・支出詳細（貼り付け）'!$G:$G,集計!$B90,'収入・支出詳細（貼り付け）'!$H:$H,集計!$C90)</f>
        <v>0</v>
      </c>
      <c r="K90" s="11">
        <f>-SUMIFS('収入・支出詳細（貼り付け）'!$E:$E,'収入・支出詳細（貼り付け）'!$B:$B,1,'収入・支出詳細（貼り付け）'!$A:$A,集計!K$3,'収入・支出詳細（貼り付け）'!$G:$G,集計!$B90,'収入・支出詳細（貼り付け）'!$H:$H,集計!$C90)</f>
        <v>0</v>
      </c>
      <c r="L90" s="11">
        <f>-SUMIFS('収入・支出詳細（貼り付け）'!$E:$E,'収入・支出詳細（貼り付け）'!$B:$B,1,'収入・支出詳細（貼り付け）'!$A:$A,集計!L$3,'収入・支出詳細（貼り付け）'!$G:$G,集計!$B90,'収入・支出詳細（貼り付け）'!$H:$H,集計!$C90)</f>
        <v>0</v>
      </c>
      <c r="M90" s="11">
        <f>-SUMIFS('収入・支出詳細（貼り付け）'!$E:$E,'収入・支出詳細（貼り付け）'!$B:$B,1,'収入・支出詳細（貼り付け）'!$A:$A,集計!M$3,'収入・支出詳細（貼り付け）'!$G:$G,集計!$B90,'収入・支出詳細（貼り付け）'!$H:$H,集計!$C90)</f>
        <v>0</v>
      </c>
      <c r="N90" s="11">
        <f>-SUMIFS('収入・支出詳細（貼り付け）'!$E:$E,'収入・支出詳細（貼り付け）'!$B:$B,1,'収入・支出詳細（貼り付け）'!$A:$A,集計!N$3,'収入・支出詳細（貼り付け）'!$G:$G,集計!$B90,'収入・支出詳細（貼り付け）'!$H:$H,集計!$C90)</f>
        <v>0</v>
      </c>
      <c r="O90" s="11">
        <f>-SUMIFS('収入・支出詳細（貼り付け）'!$E:$E,'収入・支出詳細（貼り付け）'!$B:$B,1,'収入・支出詳細（貼り付け）'!$A:$A,集計!O$3,'収入・支出詳細（貼り付け）'!$G:$G,集計!$B90,'収入・支出詳細（貼り付け）'!$H:$H,集計!$C90)</f>
        <v>0</v>
      </c>
      <c r="P90" s="20">
        <f t="shared" si="11"/>
        <v>0</v>
      </c>
    </row>
    <row r="91" spans="2:16" x14ac:dyDescent="0.3">
      <c r="B91" s="16" t="str">
        <f t="shared" si="15"/>
        <v>住宅</v>
      </c>
      <c r="C91" s="17" t="s">
        <v>126</v>
      </c>
      <c r="D91" s="11">
        <f>-SUMIFS('収入・支出詳細（貼り付け）'!$E:$E,'収入・支出詳細（貼り付け）'!$B:$B,1,'収入・支出詳細（貼り付け）'!$A:$A,集計!D$3,'収入・支出詳細（貼り付け）'!$G:$G,集計!$B91,'収入・支出詳細（貼り付け）'!$H:$H,集計!$C91)</f>
        <v>0</v>
      </c>
      <c r="E91" s="11">
        <f>-SUMIFS('収入・支出詳細（貼り付け）'!$E:$E,'収入・支出詳細（貼り付け）'!$B:$B,1,'収入・支出詳細（貼り付け）'!$A:$A,集計!E$3,'収入・支出詳細（貼り付け）'!$G:$G,集計!$B91,'収入・支出詳細（貼り付け）'!$H:$H,集計!$C91)</f>
        <v>0</v>
      </c>
      <c r="F91" s="11">
        <f>-SUMIFS('収入・支出詳細（貼り付け）'!$E:$E,'収入・支出詳細（貼り付け）'!$B:$B,1,'収入・支出詳細（貼り付け）'!$A:$A,集計!F$3,'収入・支出詳細（貼り付け）'!$G:$G,集計!$B91,'収入・支出詳細（貼り付け）'!$H:$H,集計!$C91)</f>
        <v>0</v>
      </c>
      <c r="G91" s="11">
        <f>-SUMIFS('収入・支出詳細（貼り付け）'!$E:$E,'収入・支出詳細（貼り付け）'!$B:$B,1,'収入・支出詳細（貼り付け）'!$A:$A,集計!G$3,'収入・支出詳細（貼り付け）'!$G:$G,集計!$B91,'収入・支出詳細（貼り付け）'!$H:$H,集計!$C91)</f>
        <v>0</v>
      </c>
      <c r="H91" s="11">
        <f>-SUMIFS('収入・支出詳細（貼り付け）'!$E:$E,'収入・支出詳細（貼り付け）'!$B:$B,1,'収入・支出詳細（貼り付け）'!$A:$A,集計!H$3,'収入・支出詳細（貼り付け）'!$G:$G,集計!$B91,'収入・支出詳細（貼り付け）'!$H:$H,集計!$C91)</f>
        <v>0</v>
      </c>
      <c r="I91" s="11">
        <f>-SUMIFS('収入・支出詳細（貼り付け）'!$E:$E,'収入・支出詳細（貼り付け）'!$B:$B,1,'収入・支出詳細（貼り付け）'!$A:$A,集計!I$3,'収入・支出詳細（貼り付け）'!$G:$G,集計!$B91,'収入・支出詳細（貼り付け）'!$H:$H,集計!$C91)</f>
        <v>0</v>
      </c>
      <c r="J91" s="11">
        <f>-SUMIFS('収入・支出詳細（貼り付け）'!$E:$E,'収入・支出詳細（貼り付け）'!$B:$B,1,'収入・支出詳細（貼り付け）'!$A:$A,集計!J$3,'収入・支出詳細（貼り付け）'!$G:$G,集計!$B91,'収入・支出詳細（貼り付け）'!$H:$H,集計!$C91)</f>
        <v>0</v>
      </c>
      <c r="K91" s="11">
        <f>-SUMIFS('収入・支出詳細（貼り付け）'!$E:$E,'収入・支出詳細（貼り付け）'!$B:$B,1,'収入・支出詳細（貼り付け）'!$A:$A,集計!K$3,'収入・支出詳細（貼り付け）'!$G:$G,集計!$B91,'収入・支出詳細（貼り付け）'!$H:$H,集計!$C91)</f>
        <v>0</v>
      </c>
      <c r="L91" s="11">
        <f>-SUMIFS('収入・支出詳細（貼り付け）'!$E:$E,'収入・支出詳細（貼り付け）'!$B:$B,1,'収入・支出詳細（貼り付け）'!$A:$A,集計!L$3,'収入・支出詳細（貼り付け）'!$G:$G,集計!$B91,'収入・支出詳細（貼り付け）'!$H:$H,集計!$C91)</f>
        <v>0</v>
      </c>
      <c r="M91" s="11">
        <f>-SUMIFS('収入・支出詳細（貼り付け）'!$E:$E,'収入・支出詳細（貼り付け）'!$B:$B,1,'収入・支出詳細（貼り付け）'!$A:$A,集計!M$3,'収入・支出詳細（貼り付け）'!$G:$G,集計!$B91,'収入・支出詳細（貼り付け）'!$H:$H,集計!$C91)</f>
        <v>0</v>
      </c>
      <c r="N91" s="11">
        <f>-SUMIFS('収入・支出詳細（貼り付け）'!$E:$E,'収入・支出詳細（貼り付け）'!$B:$B,1,'収入・支出詳細（貼り付け）'!$A:$A,集計!N$3,'収入・支出詳細（貼り付け）'!$G:$G,集計!$B91,'収入・支出詳細（貼り付け）'!$H:$H,集計!$C91)</f>
        <v>0</v>
      </c>
      <c r="O91" s="11">
        <f>-SUMIFS('収入・支出詳細（貼り付け）'!$E:$E,'収入・支出詳細（貼り付け）'!$B:$B,1,'収入・支出詳細（貼り付け）'!$A:$A,集計!O$3,'収入・支出詳細（貼り付け）'!$G:$G,集計!$B91,'収入・支出詳細（貼り付け）'!$H:$H,集計!$C91)</f>
        <v>0</v>
      </c>
      <c r="P91" s="20">
        <f t="shared" si="11"/>
        <v>0</v>
      </c>
    </row>
    <row r="92" spans="2:16" x14ac:dyDescent="0.3">
      <c r="B92" s="16" t="s">
        <v>45</v>
      </c>
      <c r="C92" s="17" t="s">
        <v>55</v>
      </c>
      <c r="D92" s="11">
        <f>-SUMIFS('収入・支出詳細（貼り付け）'!$E:$E,'収入・支出詳細（貼り付け）'!$B:$B,1,'収入・支出詳細（貼り付け）'!$A:$A,集計!D$3,'収入・支出詳細（貼り付け）'!$G:$G,集計!$B92,'収入・支出詳細（貼り付け）'!$H:$H,集計!$C92)</f>
        <v>0</v>
      </c>
      <c r="E92" s="11">
        <f>-SUMIFS('収入・支出詳細（貼り付け）'!$E:$E,'収入・支出詳細（貼り付け）'!$B:$B,1,'収入・支出詳細（貼り付け）'!$A:$A,集計!E$3,'収入・支出詳細（貼り付け）'!$G:$G,集計!$B92,'収入・支出詳細（貼り付け）'!$H:$H,集計!$C92)</f>
        <v>0</v>
      </c>
      <c r="F92" s="11">
        <f>-SUMIFS('収入・支出詳細（貼り付け）'!$E:$E,'収入・支出詳細（貼り付け）'!$B:$B,1,'収入・支出詳細（貼り付け）'!$A:$A,集計!F$3,'収入・支出詳細（貼り付け）'!$G:$G,集計!$B92,'収入・支出詳細（貼り付け）'!$H:$H,集計!$C92)</f>
        <v>0</v>
      </c>
      <c r="G92" s="11">
        <f>-SUMIFS('収入・支出詳細（貼り付け）'!$E:$E,'収入・支出詳細（貼り付け）'!$B:$B,1,'収入・支出詳細（貼り付け）'!$A:$A,集計!G$3,'収入・支出詳細（貼り付け）'!$G:$G,集計!$B92,'収入・支出詳細（貼り付け）'!$H:$H,集計!$C92)</f>
        <v>0</v>
      </c>
      <c r="H92" s="11">
        <f>-SUMIFS('収入・支出詳細（貼り付け）'!$E:$E,'収入・支出詳細（貼り付け）'!$B:$B,1,'収入・支出詳細（貼り付け）'!$A:$A,集計!H$3,'収入・支出詳細（貼り付け）'!$G:$G,集計!$B92,'収入・支出詳細（貼り付け）'!$H:$H,集計!$C92)</f>
        <v>0</v>
      </c>
      <c r="I92" s="11">
        <f>-SUMIFS('収入・支出詳細（貼り付け）'!$E:$E,'収入・支出詳細（貼り付け）'!$B:$B,1,'収入・支出詳細（貼り付け）'!$A:$A,集計!I$3,'収入・支出詳細（貼り付け）'!$G:$G,集計!$B92,'収入・支出詳細（貼り付け）'!$H:$H,集計!$C92)</f>
        <v>0</v>
      </c>
      <c r="J92" s="11">
        <f>-SUMIFS('収入・支出詳細（貼り付け）'!$E:$E,'収入・支出詳細（貼り付け）'!$B:$B,1,'収入・支出詳細（貼り付け）'!$A:$A,集計!J$3,'収入・支出詳細（貼り付け）'!$G:$G,集計!$B92,'収入・支出詳細（貼り付け）'!$H:$H,集計!$C92)</f>
        <v>0</v>
      </c>
      <c r="K92" s="11">
        <f>-SUMIFS('収入・支出詳細（貼り付け）'!$E:$E,'収入・支出詳細（貼り付け）'!$B:$B,1,'収入・支出詳細（貼り付け）'!$A:$A,集計!K$3,'収入・支出詳細（貼り付け）'!$G:$G,集計!$B92,'収入・支出詳細（貼り付け）'!$H:$H,集計!$C92)</f>
        <v>0</v>
      </c>
      <c r="L92" s="11">
        <f>-SUMIFS('収入・支出詳細（貼り付け）'!$E:$E,'収入・支出詳細（貼り付け）'!$B:$B,1,'収入・支出詳細（貼り付け）'!$A:$A,集計!L$3,'収入・支出詳細（貼り付け）'!$G:$G,集計!$B92,'収入・支出詳細（貼り付け）'!$H:$H,集計!$C92)</f>
        <v>0</v>
      </c>
      <c r="M92" s="11">
        <f>-SUMIFS('収入・支出詳細（貼り付け）'!$E:$E,'収入・支出詳細（貼り付け）'!$B:$B,1,'収入・支出詳細（貼り付け）'!$A:$A,集計!M$3,'収入・支出詳細（貼り付け）'!$G:$G,集計!$B92,'収入・支出詳細（貼り付け）'!$H:$H,集計!$C92)</f>
        <v>0</v>
      </c>
      <c r="N92" s="11">
        <f>-SUMIFS('収入・支出詳細（貼り付け）'!$E:$E,'収入・支出詳細（貼り付け）'!$B:$B,1,'収入・支出詳細（貼り付け）'!$A:$A,集計!N$3,'収入・支出詳細（貼り付け）'!$G:$G,集計!$B92,'収入・支出詳細（貼り付け）'!$H:$H,集計!$C92)</f>
        <v>0</v>
      </c>
      <c r="O92" s="11">
        <f>-SUMIFS('収入・支出詳細（貼り付け）'!$E:$E,'収入・支出詳細（貼り付け）'!$B:$B,1,'収入・支出詳細（貼り付け）'!$A:$A,集計!O$3,'収入・支出詳細（貼り付け）'!$G:$G,集計!$B92,'収入・支出詳細（貼り付け）'!$H:$H,集計!$C92)</f>
        <v>0</v>
      </c>
      <c r="P92" s="20">
        <f t="shared" si="11"/>
        <v>0</v>
      </c>
    </row>
    <row r="93" spans="2:16" x14ac:dyDescent="0.3">
      <c r="B93" s="16" t="str">
        <f t="shared" ref="B93:B95" si="16">B92</f>
        <v>税・社会保障</v>
      </c>
      <c r="C93" s="17" t="s">
        <v>127</v>
      </c>
      <c r="D93" s="11">
        <f>-SUMIFS('収入・支出詳細（貼り付け）'!$E:$E,'収入・支出詳細（貼り付け）'!$B:$B,1,'収入・支出詳細（貼り付け）'!$A:$A,集計!D$3,'収入・支出詳細（貼り付け）'!$G:$G,集計!$B93,'収入・支出詳細（貼り付け）'!$H:$H,集計!$C93)</f>
        <v>0</v>
      </c>
      <c r="E93" s="11">
        <f>-SUMIFS('収入・支出詳細（貼り付け）'!$E:$E,'収入・支出詳細（貼り付け）'!$B:$B,1,'収入・支出詳細（貼り付け）'!$A:$A,集計!E$3,'収入・支出詳細（貼り付け）'!$G:$G,集計!$B93,'収入・支出詳細（貼り付け）'!$H:$H,集計!$C93)</f>
        <v>0</v>
      </c>
      <c r="F93" s="11">
        <f>-SUMIFS('収入・支出詳細（貼り付け）'!$E:$E,'収入・支出詳細（貼り付け）'!$B:$B,1,'収入・支出詳細（貼り付け）'!$A:$A,集計!F$3,'収入・支出詳細（貼り付け）'!$G:$G,集計!$B93,'収入・支出詳細（貼り付け）'!$H:$H,集計!$C93)</f>
        <v>0</v>
      </c>
      <c r="G93" s="11">
        <f>-SUMIFS('収入・支出詳細（貼り付け）'!$E:$E,'収入・支出詳細（貼り付け）'!$B:$B,1,'収入・支出詳細（貼り付け）'!$A:$A,集計!G$3,'収入・支出詳細（貼り付け）'!$G:$G,集計!$B93,'収入・支出詳細（貼り付け）'!$H:$H,集計!$C93)</f>
        <v>0</v>
      </c>
      <c r="H93" s="11">
        <f>-SUMIFS('収入・支出詳細（貼り付け）'!$E:$E,'収入・支出詳細（貼り付け）'!$B:$B,1,'収入・支出詳細（貼り付け）'!$A:$A,集計!H$3,'収入・支出詳細（貼り付け）'!$G:$G,集計!$B93,'収入・支出詳細（貼り付け）'!$H:$H,集計!$C93)</f>
        <v>0</v>
      </c>
      <c r="I93" s="11">
        <f>-SUMIFS('収入・支出詳細（貼り付け）'!$E:$E,'収入・支出詳細（貼り付け）'!$B:$B,1,'収入・支出詳細（貼り付け）'!$A:$A,集計!I$3,'収入・支出詳細（貼り付け）'!$G:$G,集計!$B93,'収入・支出詳細（貼り付け）'!$H:$H,集計!$C93)</f>
        <v>0</v>
      </c>
      <c r="J93" s="11">
        <f>-SUMIFS('収入・支出詳細（貼り付け）'!$E:$E,'収入・支出詳細（貼り付け）'!$B:$B,1,'収入・支出詳細（貼り付け）'!$A:$A,集計!J$3,'収入・支出詳細（貼り付け）'!$G:$G,集計!$B93,'収入・支出詳細（貼り付け）'!$H:$H,集計!$C93)</f>
        <v>0</v>
      </c>
      <c r="K93" s="11">
        <f>-SUMIFS('収入・支出詳細（貼り付け）'!$E:$E,'収入・支出詳細（貼り付け）'!$B:$B,1,'収入・支出詳細（貼り付け）'!$A:$A,集計!K$3,'収入・支出詳細（貼り付け）'!$G:$G,集計!$B93,'収入・支出詳細（貼り付け）'!$H:$H,集計!$C93)</f>
        <v>0</v>
      </c>
      <c r="L93" s="11">
        <f>-SUMIFS('収入・支出詳細（貼り付け）'!$E:$E,'収入・支出詳細（貼り付け）'!$B:$B,1,'収入・支出詳細（貼り付け）'!$A:$A,集計!L$3,'収入・支出詳細（貼り付け）'!$G:$G,集計!$B93,'収入・支出詳細（貼り付け）'!$H:$H,集計!$C93)</f>
        <v>0</v>
      </c>
      <c r="M93" s="11">
        <f>-SUMIFS('収入・支出詳細（貼り付け）'!$E:$E,'収入・支出詳細（貼り付け）'!$B:$B,1,'収入・支出詳細（貼り付け）'!$A:$A,集計!M$3,'収入・支出詳細（貼り付け）'!$G:$G,集計!$B93,'収入・支出詳細（貼り付け）'!$H:$H,集計!$C93)</f>
        <v>0</v>
      </c>
      <c r="N93" s="11">
        <f>-SUMIFS('収入・支出詳細（貼り付け）'!$E:$E,'収入・支出詳細（貼り付け）'!$B:$B,1,'収入・支出詳細（貼り付け）'!$A:$A,集計!N$3,'収入・支出詳細（貼り付け）'!$G:$G,集計!$B93,'収入・支出詳細（貼り付け）'!$H:$H,集計!$C93)</f>
        <v>0</v>
      </c>
      <c r="O93" s="11">
        <f>-SUMIFS('収入・支出詳細（貼り付け）'!$E:$E,'収入・支出詳細（貼り付け）'!$B:$B,1,'収入・支出詳細（貼り付け）'!$A:$A,集計!O$3,'収入・支出詳細（貼り付け）'!$G:$G,集計!$B93,'収入・支出詳細（貼り付け）'!$H:$H,集計!$C93)</f>
        <v>0</v>
      </c>
      <c r="P93" s="20">
        <f t="shared" si="11"/>
        <v>0</v>
      </c>
    </row>
    <row r="94" spans="2:16" x14ac:dyDescent="0.3">
      <c r="B94" s="16" t="str">
        <f t="shared" si="16"/>
        <v>税・社会保障</v>
      </c>
      <c r="C94" s="17" t="s">
        <v>128</v>
      </c>
      <c r="D94" s="11">
        <f>-SUMIFS('収入・支出詳細（貼り付け）'!$E:$E,'収入・支出詳細（貼り付け）'!$B:$B,1,'収入・支出詳細（貼り付け）'!$A:$A,集計!D$3,'収入・支出詳細（貼り付け）'!$G:$G,集計!$B94,'収入・支出詳細（貼り付け）'!$H:$H,集計!$C94)</f>
        <v>0</v>
      </c>
      <c r="E94" s="11">
        <f>-SUMIFS('収入・支出詳細（貼り付け）'!$E:$E,'収入・支出詳細（貼り付け）'!$B:$B,1,'収入・支出詳細（貼り付け）'!$A:$A,集計!E$3,'収入・支出詳細（貼り付け）'!$G:$G,集計!$B94,'収入・支出詳細（貼り付け）'!$H:$H,集計!$C94)</f>
        <v>0</v>
      </c>
      <c r="F94" s="11">
        <f>-SUMIFS('収入・支出詳細（貼り付け）'!$E:$E,'収入・支出詳細（貼り付け）'!$B:$B,1,'収入・支出詳細（貼り付け）'!$A:$A,集計!F$3,'収入・支出詳細（貼り付け）'!$G:$G,集計!$B94,'収入・支出詳細（貼り付け）'!$H:$H,集計!$C94)</f>
        <v>0</v>
      </c>
      <c r="G94" s="11">
        <f>-SUMIFS('収入・支出詳細（貼り付け）'!$E:$E,'収入・支出詳細（貼り付け）'!$B:$B,1,'収入・支出詳細（貼り付け）'!$A:$A,集計!G$3,'収入・支出詳細（貼り付け）'!$G:$G,集計!$B94,'収入・支出詳細（貼り付け）'!$H:$H,集計!$C94)</f>
        <v>0</v>
      </c>
      <c r="H94" s="11">
        <f>-SUMIFS('収入・支出詳細（貼り付け）'!$E:$E,'収入・支出詳細（貼り付け）'!$B:$B,1,'収入・支出詳細（貼り付け）'!$A:$A,集計!H$3,'収入・支出詳細（貼り付け）'!$G:$G,集計!$B94,'収入・支出詳細（貼り付け）'!$H:$H,集計!$C94)</f>
        <v>0</v>
      </c>
      <c r="I94" s="11">
        <f>-SUMIFS('収入・支出詳細（貼り付け）'!$E:$E,'収入・支出詳細（貼り付け）'!$B:$B,1,'収入・支出詳細（貼り付け）'!$A:$A,集計!I$3,'収入・支出詳細（貼り付け）'!$G:$G,集計!$B94,'収入・支出詳細（貼り付け）'!$H:$H,集計!$C94)</f>
        <v>0</v>
      </c>
      <c r="J94" s="11">
        <f>-SUMIFS('収入・支出詳細（貼り付け）'!$E:$E,'収入・支出詳細（貼り付け）'!$B:$B,1,'収入・支出詳細（貼り付け）'!$A:$A,集計!J$3,'収入・支出詳細（貼り付け）'!$G:$G,集計!$B94,'収入・支出詳細（貼り付け）'!$H:$H,集計!$C94)</f>
        <v>0</v>
      </c>
      <c r="K94" s="11">
        <f>-SUMIFS('収入・支出詳細（貼り付け）'!$E:$E,'収入・支出詳細（貼り付け）'!$B:$B,1,'収入・支出詳細（貼り付け）'!$A:$A,集計!K$3,'収入・支出詳細（貼り付け）'!$G:$G,集計!$B94,'収入・支出詳細（貼り付け）'!$H:$H,集計!$C94)</f>
        <v>0</v>
      </c>
      <c r="L94" s="11">
        <f>-SUMIFS('収入・支出詳細（貼り付け）'!$E:$E,'収入・支出詳細（貼り付け）'!$B:$B,1,'収入・支出詳細（貼り付け）'!$A:$A,集計!L$3,'収入・支出詳細（貼り付け）'!$G:$G,集計!$B94,'収入・支出詳細（貼り付け）'!$H:$H,集計!$C94)</f>
        <v>0</v>
      </c>
      <c r="M94" s="11">
        <f>-SUMIFS('収入・支出詳細（貼り付け）'!$E:$E,'収入・支出詳細（貼り付け）'!$B:$B,1,'収入・支出詳細（貼り付け）'!$A:$A,集計!M$3,'収入・支出詳細（貼り付け）'!$G:$G,集計!$B94,'収入・支出詳細（貼り付け）'!$H:$H,集計!$C94)</f>
        <v>0</v>
      </c>
      <c r="N94" s="11">
        <f>-SUMIFS('収入・支出詳細（貼り付け）'!$E:$E,'収入・支出詳細（貼り付け）'!$B:$B,1,'収入・支出詳細（貼り付け）'!$A:$A,集計!N$3,'収入・支出詳細（貼り付け）'!$G:$G,集計!$B94,'収入・支出詳細（貼り付け）'!$H:$H,集計!$C94)</f>
        <v>0</v>
      </c>
      <c r="O94" s="11">
        <f>-SUMIFS('収入・支出詳細（貼り付け）'!$E:$E,'収入・支出詳細（貼り付け）'!$B:$B,1,'収入・支出詳細（貼り付け）'!$A:$A,集計!O$3,'収入・支出詳細（貼り付け）'!$G:$G,集計!$B94,'収入・支出詳細（貼り付け）'!$H:$H,集計!$C94)</f>
        <v>0</v>
      </c>
      <c r="P94" s="20">
        <f t="shared" si="11"/>
        <v>0</v>
      </c>
    </row>
    <row r="95" spans="2:16" x14ac:dyDescent="0.3">
      <c r="B95" s="16" t="str">
        <f t="shared" si="16"/>
        <v>税・社会保障</v>
      </c>
      <c r="C95" s="17" t="s">
        <v>46</v>
      </c>
      <c r="D95" s="11">
        <f>-SUMIFS('収入・支出詳細（貼り付け）'!$E:$E,'収入・支出詳細（貼り付け）'!$B:$B,1,'収入・支出詳細（貼り付け）'!$A:$A,集計!D$3,'収入・支出詳細（貼り付け）'!$G:$G,集計!$B95,'収入・支出詳細（貼り付け）'!$H:$H,集計!$C95)</f>
        <v>0</v>
      </c>
      <c r="E95" s="11">
        <f>-SUMIFS('収入・支出詳細（貼り付け）'!$E:$E,'収入・支出詳細（貼り付け）'!$B:$B,1,'収入・支出詳細（貼り付け）'!$A:$A,集計!E$3,'収入・支出詳細（貼り付け）'!$G:$G,集計!$B95,'収入・支出詳細（貼り付け）'!$H:$H,集計!$C95)</f>
        <v>0</v>
      </c>
      <c r="F95" s="11">
        <f>-SUMIFS('収入・支出詳細（貼り付け）'!$E:$E,'収入・支出詳細（貼り付け）'!$B:$B,1,'収入・支出詳細（貼り付け）'!$A:$A,集計!F$3,'収入・支出詳細（貼り付け）'!$G:$G,集計!$B95,'収入・支出詳細（貼り付け）'!$H:$H,集計!$C95)</f>
        <v>0</v>
      </c>
      <c r="G95" s="11">
        <f>-SUMIFS('収入・支出詳細（貼り付け）'!$E:$E,'収入・支出詳細（貼り付け）'!$B:$B,1,'収入・支出詳細（貼り付け）'!$A:$A,集計!G$3,'収入・支出詳細（貼り付け）'!$G:$G,集計!$B95,'収入・支出詳細（貼り付け）'!$H:$H,集計!$C95)</f>
        <v>0</v>
      </c>
      <c r="H95" s="11">
        <f>-SUMIFS('収入・支出詳細（貼り付け）'!$E:$E,'収入・支出詳細（貼り付け）'!$B:$B,1,'収入・支出詳細（貼り付け）'!$A:$A,集計!H$3,'収入・支出詳細（貼り付け）'!$G:$G,集計!$B95,'収入・支出詳細（貼り付け）'!$H:$H,集計!$C95)</f>
        <v>0</v>
      </c>
      <c r="I95" s="11">
        <f>-SUMIFS('収入・支出詳細（貼り付け）'!$E:$E,'収入・支出詳細（貼り付け）'!$B:$B,1,'収入・支出詳細（貼り付け）'!$A:$A,集計!I$3,'収入・支出詳細（貼り付け）'!$G:$G,集計!$B95,'収入・支出詳細（貼り付け）'!$H:$H,集計!$C95)</f>
        <v>0</v>
      </c>
      <c r="J95" s="11">
        <f>-SUMIFS('収入・支出詳細（貼り付け）'!$E:$E,'収入・支出詳細（貼り付け）'!$B:$B,1,'収入・支出詳細（貼り付け）'!$A:$A,集計!J$3,'収入・支出詳細（貼り付け）'!$G:$G,集計!$B95,'収入・支出詳細（貼り付け）'!$H:$H,集計!$C95)</f>
        <v>0</v>
      </c>
      <c r="K95" s="11">
        <f>-SUMIFS('収入・支出詳細（貼り付け）'!$E:$E,'収入・支出詳細（貼り付け）'!$B:$B,1,'収入・支出詳細（貼り付け）'!$A:$A,集計!K$3,'収入・支出詳細（貼り付け）'!$G:$G,集計!$B95,'収入・支出詳細（貼り付け）'!$H:$H,集計!$C95)</f>
        <v>0</v>
      </c>
      <c r="L95" s="11">
        <f>-SUMIFS('収入・支出詳細（貼り付け）'!$E:$E,'収入・支出詳細（貼り付け）'!$B:$B,1,'収入・支出詳細（貼り付け）'!$A:$A,集計!L$3,'収入・支出詳細（貼り付け）'!$G:$G,集計!$B95,'収入・支出詳細（貼り付け）'!$H:$H,集計!$C95)</f>
        <v>0</v>
      </c>
      <c r="M95" s="11">
        <f>-SUMIFS('収入・支出詳細（貼り付け）'!$E:$E,'収入・支出詳細（貼り付け）'!$B:$B,1,'収入・支出詳細（貼り付け）'!$A:$A,集計!M$3,'収入・支出詳細（貼り付け）'!$G:$G,集計!$B95,'収入・支出詳細（貼り付け）'!$H:$H,集計!$C95)</f>
        <v>0</v>
      </c>
      <c r="N95" s="11">
        <f>-SUMIFS('収入・支出詳細（貼り付け）'!$E:$E,'収入・支出詳細（貼り付け）'!$B:$B,1,'収入・支出詳細（貼り付け）'!$A:$A,集計!N$3,'収入・支出詳細（貼り付け）'!$G:$G,集計!$B95,'収入・支出詳細（貼り付け）'!$H:$H,集計!$C95)</f>
        <v>0</v>
      </c>
      <c r="O95" s="11">
        <f>-SUMIFS('収入・支出詳細（貼り付け）'!$E:$E,'収入・支出詳細（貼り付け）'!$B:$B,1,'収入・支出詳細（貼り付け）'!$A:$A,集計!O$3,'収入・支出詳細（貼り付け）'!$G:$G,集計!$B95,'収入・支出詳細（貼り付け）'!$H:$H,集計!$C95)</f>
        <v>0</v>
      </c>
      <c r="P95" s="20">
        <f t="shared" si="11"/>
        <v>0</v>
      </c>
    </row>
    <row r="96" spans="2:16" x14ac:dyDescent="0.3">
      <c r="B96" s="16" t="s">
        <v>129</v>
      </c>
      <c r="C96" s="17" t="s">
        <v>130</v>
      </c>
      <c r="D96" s="11">
        <f>-SUMIFS('収入・支出詳細（貼り付け）'!$E:$E,'収入・支出詳細（貼り付け）'!$B:$B,1,'収入・支出詳細（貼り付け）'!$A:$A,集計!D$3,'収入・支出詳細（貼り付け）'!$G:$G,集計!$B96,'収入・支出詳細（貼り付け）'!$H:$H,集計!$C96)</f>
        <v>0</v>
      </c>
      <c r="E96" s="11">
        <f>-SUMIFS('収入・支出詳細（貼り付け）'!$E:$E,'収入・支出詳細（貼り付け）'!$B:$B,1,'収入・支出詳細（貼り付け）'!$A:$A,集計!E$3,'収入・支出詳細（貼り付け）'!$G:$G,集計!$B96,'収入・支出詳細（貼り付け）'!$H:$H,集計!$C96)</f>
        <v>0</v>
      </c>
      <c r="F96" s="11">
        <f>-SUMIFS('収入・支出詳細（貼り付け）'!$E:$E,'収入・支出詳細（貼り付け）'!$B:$B,1,'収入・支出詳細（貼り付け）'!$A:$A,集計!F$3,'収入・支出詳細（貼り付け）'!$G:$G,集計!$B96,'収入・支出詳細（貼り付け）'!$H:$H,集計!$C96)</f>
        <v>0</v>
      </c>
      <c r="G96" s="11">
        <f>-SUMIFS('収入・支出詳細（貼り付け）'!$E:$E,'収入・支出詳細（貼り付け）'!$B:$B,1,'収入・支出詳細（貼り付け）'!$A:$A,集計!G$3,'収入・支出詳細（貼り付け）'!$G:$G,集計!$B96,'収入・支出詳細（貼り付け）'!$H:$H,集計!$C96)</f>
        <v>0</v>
      </c>
      <c r="H96" s="11">
        <f>-SUMIFS('収入・支出詳細（貼り付け）'!$E:$E,'収入・支出詳細（貼り付け）'!$B:$B,1,'収入・支出詳細（貼り付け）'!$A:$A,集計!H$3,'収入・支出詳細（貼り付け）'!$G:$G,集計!$B96,'収入・支出詳細（貼り付け）'!$H:$H,集計!$C96)</f>
        <v>0</v>
      </c>
      <c r="I96" s="11">
        <f>-SUMIFS('収入・支出詳細（貼り付け）'!$E:$E,'収入・支出詳細（貼り付け）'!$B:$B,1,'収入・支出詳細（貼り付け）'!$A:$A,集計!I$3,'収入・支出詳細（貼り付け）'!$G:$G,集計!$B96,'収入・支出詳細（貼り付け）'!$H:$H,集計!$C96)</f>
        <v>0</v>
      </c>
      <c r="J96" s="11">
        <f>-SUMIFS('収入・支出詳細（貼り付け）'!$E:$E,'収入・支出詳細（貼り付け）'!$B:$B,1,'収入・支出詳細（貼り付け）'!$A:$A,集計!J$3,'収入・支出詳細（貼り付け）'!$G:$G,集計!$B96,'収入・支出詳細（貼り付け）'!$H:$H,集計!$C96)</f>
        <v>0</v>
      </c>
      <c r="K96" s="11">
        <f>-SUMIFS('収入・支出詳細（貼り付け）'!$E:$E,'収入・支出詳細（貼り付け）'!$B:$B,1,'収入・支出詳細（貼り付け）'!$A:$A,集計!K$3,'収入・支出詳細（貼り付け）'!$G:$G,集計!$B96,'収入・支出詳細（貼り付け）'!$H:$H,集計!$C96)</f>
        <v>0</v>
      </c>
      <c r="L96" s="11">
        <f>-SUMIFS('収入・支出詳細（貼り付け）'!$E:$E,'収入・支出詳細（貼り付け）'!$B:$B,1,'収入・支出詳細（貼り付け）'!$A:$A,集計!L$3,'収入・支出詳細（貼り付け）'!$G:$G,集計!$B96,'収入・支出詳細（貼り付け）'!$H:$H,集計!$C96)</f>
        <v>0</v>
      </c>
      <c r="M96" s="11">
        <f>-SUMIFS('収入・支出詳細（貼り付け）'!$E:$E,'収入・支出詳細（貼り付け）'!$B:$B,1,'収入・支出詳細（貼り付け）'!$A:$A,集計!M$3,'収入・支出詳細（貼り付け）'!$G:$G,集計!$B96,'収入・支出詳細（貼り付け）'!$H:$H,集計!$C96)</f>
        <v>0</v>
      </c>
      <c r="N96" s="11">
        <f>-SUMIFS('収入・支出詳細（貼り付け）'!$E:$E,'収入・支出詳細（貼り付け）'!$B:$B,1,'収入・支出詳細（貼り付け）'!$A:$A,集計!N$3,'収入・支出詳細（貼り付け）'!$G:$G,集計!$B96,'収入・支出詳細（貼り付け）'!$H:$H,集計!$C96)</f>
        <v>0</v>
      </c>
      <c r="O96" s="11">
        <f>-SUMIFS('収入・支出詳細（貼り付け）'!$E:$E,'収入・支出詳細（貼り付け）'!$B:$B,1,'収入・支出詳細（貼り付け）'!$A:$A,集計!O$3,'収入・支出詳細（貼り付け）'!$G:$G,集計!$B96,'収入・支出詳細（貼り付け）'!$H:$H,集計!$C96)</f>
        <v>0</v>
      </c>
      <c r="P96" s="20">
        <f t="shared" si="11"/>
        <v>0</v>
      </c>
    </row>
    <row r="97" spans="2:16" x14ac:dyDescent="0.3">
      <c r="B97" s="16" t="str">
        <f t="shared" ref="B97:B98" si="17">B96</f>
        <v>保険</v>
      </c>
      <c r="C97" s="17" t="s">
        <v>131</v>
      </c>
      <c r="D97" s="11">
        <f>-SUMIFS('収入・支出詳細（貼り付け）'!$E:$E,'収入・支出詳細（貼り付け）'!$B:$B,1,'収入・支出詳細（貼り付け）'!$A:$A,集計!D$3,'収入・支出詳細（貼り付け）'!$G:$G,集計!$B97,'収入・支出詳細（貼り付け）'!$H:$H,集計!$C97)</f>
        <v>0</v>
      </c>
      <c r="E97" s="11">
        <f>-SUMIFS('収入・支出詳細（貼り付け）'!$E:$E,'収入・支出詳細（貼り付け）'!$B:$B,1,'収入・支出詳細（貼り付け）'!$A:$A,集計!E$3,'収入・支出詳細（貼り付け）'!$G:$G,集計!$B97,'収入・支出詳細（貼り付け）'!$H:$H,集計!$C97)</f>
        <v>0</v>
      </c>
      <c r="F97" s="11">
        <f>-SUMIFS('収入・支出詳細（貼り付け）'!$E:$E,'収入・支出詳細（貼り付け）'!$B:$B,1,'収入・支出詳細（貼り付け）'!$A:$A,集計!F$3,'収入・支出詳細（貼り付け）'!$G:$G,集計!$B97,'収入・支出詳細（貼り付け）'!$H:$H,集計!$C97)</f>
        <v>0</v>
      </c>
      <c r="G97" s="11">
        <f>-SUMIFS('収入・支出詳細（貼り付け）'!$E:$E,'収入・支出詳細（貼り付け）'!$B:$B,1,'収入・支出詳細（貼り付け）'!$A:$A,集計!G$3,'収入・支出詳細（貼り付け）'!$G:$G,集計!$B97,'収入・支出詳細（貼り付け）'!$H:$H,集計!$C97)</f>
        <v>0</v>
      </c>
      <c r="H97" s="11">
        <f>-SUMIFS('収入・支出詳細（貼り付け）'!$E:$E,'収入・支出詳細（貼り付け）'!$B:$B,1,'収入・支出詳細（貼り付け）'!$A:$A,集計!H$3,'収入・支出詳細（貼り付け）'!$G:$G,集計!$B97,'収入・支出詳細（貼り付け）'!$H:$H,集計!$C97)</f>
        <v>0</v>
      </c>
      <c r="I97" s="11">
        <f>-SUMIFS('収入・支出詳細（貼り付け）'!$E:$E,'収入・支出詳細（貼り付け）'!$B:$B,1,'収入・支出詳細（貼り付け）'!$A:$A,集計!I$3,'収入・支出詳細（貼り付け）'!$G:$G,集計!$B97,'収入・支出詳細（貼り付け）'!$H:$H,集計!$C97)</f>
        <v>0</v>
      </c>
      <c r="J97" s="11">
        <f>-SUMIFS('収入・支出詳細（貼り付け）'!$E:$E,'収入・支出詳細（貼り付け）'!$B:$B,1,'収入・支出詳細（貼り付け）'!$A:$A,集計!J$3,'収入・支出詳細（貼り付け）'!$G:$G,集計!$B97,'収入・支出詳細（貼り付け）'!$H:$H,集計!$C97)</f>
        <v>0</v>
      </c>
      <c r="K97" s="11">
        <f>-SUMIFS('収入・支出詳細（貼り付け）'!$E:$E,'収入・支出詳細（貼り付け）'!$B:$B,1,'収入・支出詳細（貼り付け）'!$A:$A,集計!K$3,'収入・支出詳細（貼り付け）'!$G:$G,集計!$B97,'収入・支出詳細（貼り付け）'!$H:$H,集計!$C97)</f>
        <v>0</v>
      </c>
      <c r="L97" s="11">
        <f>-SUMIFS('収入・支出詳細（貼り付け）'!$E:$E,'収入・支出詳細（貼り付け）'!$B:$B,1,'収入・支出詳細（貼り付け）'!$A:$A,集計!L$3,'収入・支出詳細（貼り付け）'!$G:$G,集計!$B97,'収入・支出詳細（貼り付け）'!$H:$H,集計!$C97)</f>
        <v>0</v>
      </c>
      <c r="M97" s="11">
        <f>-SUMIFS('収入・支出詳細（貼り付け）'!$E:$E,'収入・支出詳細（貼り付け）'!$B:$B,1,'収入・支出詳細（貼り付け）'!$A:$A,集計!M$3,'収入・支出詳細（貼り付け）'!$G:$G,集計!$B97,'収入・支出詳細（貼り付け）'!$H:$H,集計!$C97)</f>
        <v>0</v>
      </c>
      <c r="N97" s="11">
        <f>-SUMIFS('収入・支出詳細（貼り付け）'!$E:$E,'収入・支出詳細（貼り付け）'!$B:$B,1,'収入・支出詳細（貼り付け）'!$A:$A,集計!N$3,'収入・支出詳細（貼り付け）'!$G:$G,集計!$B97,'収入・支出詳細（貼り付け）'!$H:$H,集計!$C97)</f>
        <v>0</v>
      </c>
      <c r="O97" s="11">
        <f>-SUMIFS('収入・支出詳細（貼り付け）'!$E:$E,'収入・支出詳細（貼り付け）'!$B:$B,1,'収入・支出詳細（貼り付け）'!$A:$A,集計!O$3,'収入・支出詳細（貼り付け）'!$G:$G,集計!$B97,'収入・支出詳細（貼り付け）'!$H:$H,集計!$C97)</f>
        <v>0</v>
      </c>
      <c r="P97" s="20">
        <f t="shared" si="11"/>
        <v>0</v>
      </c>
    </row>
    <row r="98" spans="2:16" x14ac:dyDescent="0.3">
      <c r="B98" s="16" t="str">
        <f t="shared" si="17"/>
        <v>保険</v>
      </c>
      <c r="C98" s="17" t="s">
        <v>132</v>
      </c>
      <c r="D98" s="11">
        <f>-SUMIFS('収入・支出詳細（貼り付け）'!$E:$E,'収入・支出詳細（貼り付け）'!$B:$B,1,'収入・支出詳細（貼り付け）'!$A:$A,集計!D$3,'収入・支出詳細（貼り付け）'!$G:$G,集計!$B98,'収入・支出詳細（貼り付け）'!$H:$H,集計!$C98)</f>
        <v>0</v>
      </c>
      <c r="E98" s="11">
        <f>-SUMIFS('収入・支出詳細（貼り付け）'!$E:$E,'収入・支出詳細（貼り付け）'!$B:$B,1,'収入・支出詳細（貼り付け）'!$A:$A,集計!E$3,'収入・支出詳細（貼り付け）'!$G:$G,集計!$B98,'収入・支出詳細（貼り付け）'!$H:$H,集計!$C98)</f>
        <v>0</v>
      </c>
      <c r="F98" s="11">
        <f>-SUMIFS('収入・支出詳細（貼り付け）'!$E:$E,'収入・支出詳細（貼り付け）'!$B:$B,1,'収入・支出詳細（貼り付け）'!$A:$A,集計!F$3,'収入・支出詳細（貼り付け）'!$G:$G,集計!$B98,'収入・支出詳細（貼り付け）'!$H:$H,集計!$C98)</f>
        <v>0</v>
      </c>
      <c r="G98" s="11">
        <f>-SUMIFS('収入・支出詳細（貼り付け）'!$E:$E,'収入・支出詳細（貼り付け）'!$B:$B,1,'収入・支出詳細（貼り付け）'!$A:$A,集計!G$3,'収入・支出詳細（貼り付け）'!$G:$G,集計!$B98,'収入・支出詳細（貼り付け）'!$H:$H,集計!$C98)</f>
        <v>0</v>
      </c>
      <c r="H98" s="11">
        <f>-SUMIFS('収入・支出詳細（貼り付け）'!$E:$E,'収入・支出詳細（貼り付け）'!$B:$B,1,'収入・支出詳細（貼り付け）'!$A:$A,集計!H$3,'収入・支出詳細（貼り付け）'!$G:$G,集計!$B98,'収入・支出詳細（貼り付け）'!$H:$H,集計!$C98)</f>
        <v>0</v>
      </c>
      <c r="I98" s="11">
        <f>-SUMIFS('収入・支出詳細（貼り付け）'!$E:$E,'収入・支出詳細（貼り付け）'!$B:$B,1,'収入・支出詳細（貼り付け）'!$A:$A,集計!I$3,'収入・支出詳細（貼り付け）'!$G:$G,集計!$B98,'収入・支出詳細（貼り付け）'!$H:$H,集計!$C98)</f>
        <v>0</v>
      </c>
      <c r="J98" s="11">
        <f>-SUMIFS('収入・支出詳細（貼り付け）'!$E:$E,'収入・支出詳細（貼り付け）'!$B:$B,1,'収入・支出詳細（貼り付け）'!$A:$A,集計!J$3,'収入・支出詳細（貼り付け）'!$G:$G,集計!$B98,'収入・支出詳細（貼り付け）'!$H:$H,集計!$C98)</f>
        <v>0</v>
      </c>
      <c r="K98" s="11">
        <f>-SUMIFS('収入・支出詳細（貼り付け）'!$E:$E,'収入・支出詳細（貼り付け）'!$B:$B,1,'収入・支出詳細（貼り付け）'!$A:$A,集計!K$3,'収入・支出詳細（貼り付け）'!$G:$G,集計!$B98,'収入・支出詳細（貼り付け）'!$H:$H,集計!$C98)</f>
        <v>0</v>
      </c>
      <c r="L98" s="11">
        <f>-SUMIFS('収入・支出詳細（貼り付け）'!$E:$E,'収入・支出詳細（貼り付け）'!$B:$B,1,'収入・支出詳細（貼り付け）'!$A:$A,集計!L$3,'収入・支出詳細（貼り付け）'!$G:$G,集計!$B98,'収入・支出詳細（貼り付け）'!$H:$H,集計!$C98)</f>
        <v>0</v>
      </c>
      <c r="M98" s="11">
        <f>-SUMIFS('収入・支出詳細（貼り付け）'!$E:$E,'収入・支出詳細（貼り付け）'!$B:$B,1,'収入・支出詳細（貼り付け）'!$A:$A,集計!M$3,'収入・支出詳細（貼り付け）'!$G:$G,集計!$B98,'収入・支出詳細（貼り付け）'!$H:$H,集計!$C98)</f>
        <v>0</v>
      </c>
      <c r="N98" s="11">
        <f>-SUMIFS('収入・支出詳細（貼り付け）'!$E:$E,'収入・支出詳細（貼り付け）'!$B:$B,1,'収入・支出詳細（貼り付け）'!$A:$A,集計!N$3,'収入・支出詳細（貼り付け）'!$G:$G,集計!$B98,'収入・支出詳細（貼り付け）'!$H:$H,集計!$C98)</f>
        <v>0</v>
      </c>
      <c r="O98" s="11">
        <f>-SUMIFS('収入・支出詳細（貼り付け）'!$E:$E,'収入・支出詳細（貼り付け）'!$B:$B,1,'収入・支出詳細（貼り付け）'!$A:$A,集計!O$3,'収入・支出詳細（貼り付け）'!$G:$G,集計!$B98,'収入・支出詳細（貼り付け）'!$H:$H,集計!$C98)</f>
        <v>0</v>
      </c>
      <c r="P98" s="20">
        <f t="shared" si="11"/>
        <v>0</v>
      </c>
    </row>
    <row r="99" spans="2:16" x14ac:dyDescent="0.3">
      <c r="B99" s="16" t="s">
        <v>25</v>
      </c>
      <c r="C99" s="17" t="s">
        <v>138</v>
      </c>
      <c r="D99" s="11">
        <f>-SUMIFS('収入・支出詳細（貼り付け）'!$E:$E,'収入・支出詳細（貼り付け）'!$B:$B,1,'収入・支出詳細（貼り付け）'!$A:$A,集計!D$3,'収入・支出詳細（貼り付け）'!$G:$G,集計!$B99,'収入・支出詳細（貼り付け）'!$H:$H,集計!$C99)</f>
        <v>0</v>
      </c>
      <c r="E99" s="11">
        <f>-SUMIFS('収入・支出詳細（貼り付け）'!$E:$E,'収入・支出詳細（貼り付け）'!$B:$B,1,'収入・支出詳細（貼り付け）'!$A:$A,集計!E$3,'収入・支出詳細（貼り付け）'!$G:$G,集計!$B99,'収入・支出詳細（貼り付け）'!$H:$H,集計!$C99)</f>
        <v>0</v>
      </c>
      <c r="F99" s="11">
        <f>-SUMIFS('収入・支出詳細（貼り付け）'!$E:$E,'収入・支出詳細（貼り付け）'!$B:$B,1,'収入・支出詳細（貼り付け）'!$A:$A,集計!F$3,'収入・支出詳細（貼り付け）'!$G:$G,集計!$B99,'収入・支出詳細（貼り付け）'!$H:$H,集計!$C99)</f>
        <v>0</v>
      </c>
      <c r="G99" s="11">
        <f>-SUMIFS('収入・支出詳細（貼り付け）'!$E:$E,'収入・支出詳細（貼り付け）'!$B:$B,1,'収入・支出詳細（貼り付け）'!$A:$A,集計!G$3,'収入・支出詳細（貼り付け）'!$G:$G,集計!$B99,'収入・支出詳細（貼り付け）'!$H:$H,集計!$C99)</f>
        <v>0</v>
      </c>
      <c r="H99" s="11">
        <f>-SUMIFS('収入・支出詳細（貼り付け）'!$E:$E,'収入・支出詳細（貼り付け）'!$B:$B,1,'収入・支出詳細（貼り付け）'!$A:$A,集計!H$3,'収入・支出詳細（貼り付け）'!$G:$G,集計!$B99,'収入・支出詳細（貼り付け）'!$H:$H,集計!$C99)</f>
        <v>0</v>
      </c>
      <c r="I99" s="11">
        <f>-SUMIFS('収入・支出詳細（貼り付け）'!$E:$E,'収入・支出詳細（貼り付け）'!$B:$B,1,'収入・支出詳細（貼り付け）'!$A:$A,集計!I$3,'収入・支出詳細（貼り付け）'!$G:$G,集計!$B99,'収入・支出詳細（貼り付け）'!$H:$H,集計!$C99)</f>
        <v>0</v>
      </c>
      <c r="J99" s="11">
        <f>-SUMIFS('収入・支出詳細（貼り付け）'!$E:$E,'収入・支出詳細（貼り付け）'!$B:$B,1,'収入・支出詳細（貼り付け）'!$A:$A,集計!J$3,'収入・支出詳細（貼り付け）'!$G:$G,集計!$B99,'収入・支出詳細（貼り付け）'!$H:$H,集計!$C99)</f>
        <v>0</v>
      </c>
      <c r="K99" s="11">
        <f>-SUMIFS('収入・支出詳細（貼り付け）'!$E:$E,'収入・支出詳細（貼り付け）'!$B:$B,1,'収入・支出詳細（貼り付け）'!$A:$A,集計!K$3,'収入・支出詳細（貼り付け）'!$G:$G,集計!$B99,'収入・支出詳細（貼り付け）'!$H:$H,集計!$C99)</f>
        <v>0</v>
      </c>
      <c r="L99" s="11">
        <f>-SUMIFS('収入・支出詳細（貼り付け）'!$E:$E,'収入・支出詳細（貼り付け）'!$B:$B,1,'収入・支出詳細（貼り付け）'!$A:$A,集計!L$3,'収入・支出詳細（貼り付け）'!$G:$G,集計!$B99,'収入・支出詳細（貼り付け）'!$H:$H,集計!$C99)</f>
        <v>0</v>
      </c>
      <c r="M99" s="11">
        <f>-SUMIFS('収入・支出詳細（貼り付け）'!$E:$E,'収入・支出詳細（貼り付け）'!$B:$B,1,'収入・支出詳細（貼り付け）'!$A:$A,集計!M$3,'収入・支出詳細（貼り付け）'!$G:$G,集計!$B99,'収入・支出詳細（貼り付け）'!$H:$H,集計!$C99)</f>
        <v>0</v>
      </c>
      <c r="N99" s="11">
        <f>-SUMIFS('収入・支出詳細（貼り付け）'!$E:$E,'収入・支出詳細（貼り付け）'!$B:$B,1,'収入・支出詳細（貼り付け）'!$A:$A,集計!N$3,'収入・支出詳細（貼り付け）'!$G:$G,集計!$B99,'収入・支出詳細（貼り付け）'!$H:$H,集計!$C99)</f>
        <v>0</v>
      </c>
      <c r="O99" s="11">
        <f>-SUMIFS('収入・支出詳細（貼り付け）'!$E:$E,'収入・支出詳細（貼り付け）'!$B:$B,1,'収入・支出詳細（貼り付け）'!$A:$A,集計!O$3,'収入・支出詳細（貼り付け）'!$G:$G,集計!$B99,'収入・支出詳細（貼り付け）'!$H:$H,集計!$C99)</f>
        <v>0</v>
      </c>
      <c r="P99" s="20">
        <f t="shared" si="11"/>
        <v>0</v>
      </c>
    </row>
    <row r="100" spans="2:16" x14ac:dyDescent="0.3">
      <c r="B100" s="16" t="str">
        <f t="shared" ref="B100:B108" si="18">B99</f>
        <v>その他</v>
      </c>
      <c r="C100" s="17" t="s">
        <v>137</v>
      </c>
      <c r="D100" s="11">
        <f>-SUMIFS('収入・支出詳細（貼り付け）'!$E:$E,'収入・支出詳細（貼り付け）'!$B:$B,1,'収入・支出詳細（貼り付け）'!$A:$A,集計!D$3,'収入・支出詳細（貼り付け）'!$G:$G,集計!$B100,'収入・支出詳細（貼り付け）'!$H:$H,集計!$C100)</f>
        <v>0</v>
      </c>
      <c r="E100" s="11">
        <f>-SUMIFS('収入・支出詳細（貼り付け）'!$E:$E,'収入・支出詳細（貼り付け）'!$B:$B,1,'収入・支出詳細（貼り付け）'!$A:$A,集計!E$3,'収入・支出詳細（貼り付け）'!$G:$G,集計!$B100,'収入・支出詳細（貼り付け）'!$H:$H,集計!$C100)</f>
        <v>0</v>
      </c>
      <c r="F100" s="11">
        <f>-SUMIFS('収入・支出詳細（貼り付け）'!$E:$E,'収入・支出詳細（貼り付け）'!$B:$B,1,'収入・支出詳細（貼り付け）'!$A:$A,集計!F$3,'収入・支出詳細（貼り付け）'!$G:$G,集計!$B100,'収入・支出詳細（貼り付け）'!$H:$H,集計!$C100)</f>
        <v>0</v>
      </c>
      <c r="G100" s="11">
        <f>-SUMIFS('収入・支出詳細（貼り付け）'!$E:$E,'収入・支出詳細（貼り付け）'!$B:$B,1,'収入・支出詳細（貼り付け）'!$A:$A,集計!G$3,'収入・支出詳細（貼り付け）'!$G:$G,集計!$B100,'収入・支出詳細（貼り付け）'!$H:$H,集計!$C100)</f>
        <v>0</v>
      </c>
      <c r="H100" s="11">
        <f>-SUMIFS('収入・支出詳細（貼り付け）'!$E:$E,'収入・支出詳細（貼り付け）'!$B:$B,1,'収入・支出詳細（貼り付け）'!$A:$A,集計!H$3,'収入・支出詳細（貼り付け）'!$G:$G,集計!$B100,'収入・支出詳細（貼り付け）'!$H:$H,集計!$C100)</f>
        <v>0</v>
      </c>
      <c r="I100" s="11">
        <f>-SUMIFS('収入・支出詳細（貼り付け）'!$E:$E,'収入・支出詳細（貼り付け）'!$B:$B,1,'収入・支出詳細（貼り付け）'!$A:$A,集計!I$3,'収入・支出詳細（貼り付け）'!$G:$G,集計!$B100,'収入・支出詳細（貼り付け）'!$H:$H,集計!$C100)</f>
        <v>0</v>
      </c>
      <c r="J100" s="11">
        <f>-SUMIFS('収入・支出詳細（貼り付け）'!$E:$E,'収入・支出詳細（貼り付け）'!$B:$B,1,'収入・支出詳細（貼り付け）'!$A:$A,集計!J$3,'収入・支出詳細（貼り付け）'!$G:$G,集計!$B100,'収入・支出詳細（貼り付け）'!$H:$H,集計!$C100)</f>
        <v>0</v>
      </c>
      <c r="K100" s="11">
        <f>-SUMIFS('収入・支出詳細（貼り付け）'!$E:$E,'収入・支出詳細（貼り付け）'!$B:$B,1,'収入・支出詳細（貼り付け）'!$A:$A,集計!K$3,'収入・支出詳細（貼り付け）'!$G:$G,集計!$B100,'収入・支出詳細（貼り付け）'!$H:$H,集計!$C100)</f>
        <v>0</v>
      </c>
      <c r="L100" s="11">
        <f>-SUMIFS('収入・支出詳細（貼り付け）'!$E:$E,'収入・支出詳細（貼り付け）'!$B:$B,1,'収入・支出詳細（貼り付け）'!$A:$A,集計!L$3,'収入・支出詳細（貼り付け）'!$G:$G,集計!$B100,'収入・支出詳細（貼り付け）'!$H:$H,集計!$C100)</f>
        <v>0</v>
      </c>
      <c r="M100" s="11">
        <f>-SUMIFS('収入・支出詳細（貼り付け）'!$E:$E,'収入・支出詳細（貼り付け）'!$B:$B,1,'収入・支出詳細（貼り付け）'!$A:$A,集計!M$3,'収入・支出詳細（貼り付け）'!$G:$G,集計!$B100,'収入・支出詳細（貼り付け）'!$H:$H,集計!$C100)</f>
        <v>0</v>
      </c>
      <c r="N100" s="11">
        <f>-SUMIFS('収入・支出詳細（貼り付け）'!$E:$E,'収入・支出詳細（貼り付け）'!$B:$B,1,'収入・支出詳細（貼り付け）'!$A:$A,集計!N$3,'収入・支出詳細（貼り付け）'!$G:$G,集計!$B100,'収入・支出詳細（貼り付け）'!$H:$H,集計!$C100)</f>
        <v>0</v>
      </c>
      <c r="O100" s="11">
        <f>-SUMIFS('収入・支出詳細（貼り付け）'!$E:$E,'収入・支出詳細（貼り付け）'!$B:$B,1,'収入・支出詳細（貼り付け）'!$A:$A,集計!O$3,'収入・支出詳細（貼り付け）'!$G:$G,集計!$B100,'収入・支出詳細（貼り付け）'!$H:$H,集計!$C100)</f>
        <v>0</v>
      </c>
      <c r="P100" s="20">
        <f t="shared" si="11"/>
        <v>0</v>
      </c>
    </row>
    <row r="101" spans="2:16" x14ac:dyDescent="0.3">
      <c r="B101" s="16" t="str">
        <f t="shared" si="18"/>
        <v>その他</v>
      </c>
      <c r="C101" s="17" t="s">
        <v>136</v>
      </c>
      <c r="D101" s="11">
        <f>-SUMIFS('収入・支出詳細（貼り付け）'!$E:$E,'収入・支出詳細（貼り付け）'!$B:$B,1,'収入・支出詳細（貼り付け）'!$A:$A,集計!D$3,'収入・支出詳細（貼り付け）'!$G:$G,集計!$B101,'収入・支出詳細（貼り付け）'!$H:$H,集計!$C101)</f>
        <v>0</v>
      </c>
      <c r="E101" s="11">
        <f>-SUMIFS('収入・支出詳細（貼り付け）'!$E:$E,'収入・支出詳細（貼り付け）'!$B:$B,1,'収入・支出詳細（貼り付け）'!$A:$A,集計!E$3,'収入・支出詳細（貼り付け）'!$G:$G,集計!$B101,'収入・支出詳細（貼り付け）'!$H:$H,集計!$C101)</f>
        <v>0</v>
      </c>
      <c r="F101" s="11">
        <f>-SUMIFS('収入・支出詳細（貼り付け）'!$E:$E,'収入・支出詳細（貼り付け）'!$B:$B,1,'収入・支出詳細（貼り付け）'!$A:$A,集計!F$3,'収入・支出詳細（貼り付け）'!$G:$G,集計!$B101,'収入・支出詳細（貼り付け）'!$H:$H,集計!$C101)</f>
        <v>0</v>
      </c>
      <c r="G101" s="11">
        <f>-SUMIFS('収入・支出詳細（貼り付け）'!$E:$E,'収入・支出詳細（貼り付け）'!$B:$B,1,'収入・支出詳細（貼り付け）'!$A:$A,集計!G$3,'収入・支出詳細（貼り付け）'!$G:$G,集計!$B101,'収入・支出詳細（貼り付け）'!$H:$H,集計!$C101)</f>
        <v>0</v>
      </c>
      <c r="H101" s="11">
        <f>-SUMIFS('収入・支出詳細（貼り付け）'!$E:$E,'収入・支出詳細（貼り付け）'!$B:$B,1,'収入・支出詳細（貼り付け）'!$A:$A,集計!H$3,'収入・支出詳細（貼り付け）'!$G:$G,集計!$B101,'収入・支出詳細（貼り付け）'!$H:$H,集計!$C101)</f>
        <v>0</v>
      </c>
      <c r="I101" s="11">
        <f>-SUMIFS('収入・支出詳細（貼り付け）'!$E:$E,'収入・支出詳細（貼り付け）'!$B:$B,1,'収入・支出詳細（貼り付け）'!$A:$A,集計!I$3,'収入・支出詳細（貼り付け）'!$G:$G,集計!$B101,'収入・支出詳細（貼り付け）'!$H:$H,集計!$C101)</f>
        <v>0</v>
      </c>
      <c r="J101" s="11">
        <f>-SUMIFS('収入・支出詳細（貼り付け）'!$E:$E,'収入・支出詳細（貼り付け）'!$B:$B,1,'収入・支出詳細（貼り付け）'!$A:$A,集計!J$3,'収入・支出詳細（貼り付け）'!$G:$G,集計!$B101,'収入・支出詳細（貼り付け）'!$H:$H,集計!$C101)</f>
        <v>0</v>
      </c>
      <c r="K101" s="11">
        <f>-SUMIFS('収入・支出詳細（貼り付け）'!$E:$E,'収入・支出詳細（貼り付け）'!$B:$B,1,'収入・支出詳細（貼り付け）'!$A:$A,集計!K$3,'収入・支出詳細（貼り付け）'!$G:$G,集計!$B101,'収入・支出詳細（貼り付け）'!$H:$H,集計!$C101)</f>
        <v>0</v>
      </c>
      <c r="L101" s="11">
        <f>-SUMIFS('収入・支出詳細（貼り付け）'!$E:$E,'収入・支出詳細（貼り付け）'!$B:$B,1,'収入・支出詳細（貼り付け）'!$A:$A,集計!L$3,'収入・支出詳細（貼り付け）'!$G:$G,集計!$B101,'収入・支出詳細（貼り付け）'!$H:$H,集計!$C101)</f>
        <v>0</v>
      </c>
      <c r="M101" s="11">
        <f>-SUMIFS('収入・支出詳細（貼り付け）'!$E:$E,'収入・支出詳細（貼り付け）'!$B:$B,1,'収入・支出詳細（貼り付け）'!$A:$A,集計!M$3,'収入・支出詳細（貼り付け）'!$G:$G,集計!$B101,'収入・支出詳細（貼り付け）'!$H:$H,集計!$C101)</f>
        <v>0</v>
      </c>
      <c r="N101" s="11">
        <f>-SUMIFS('収入・支出詳細（貼り付け）'!$E:$E,'収入・支出詳細（貼り付け）'!$B:$B,1,'収入・支出詳細（貼り付け）'!$A:$A,集計!N$3,'収入・支出詳細（貼り付け）'!$G:$G,集計!$B101,'収入・支出詳細（貼り付け）'!$H:$H,集計!$C101)</f>
        <v>0</v>
      </c>
      <c r="O101" s="11">
        <f>-SUMIFS('収入・支出詳細（貼り付け）'!$E:$E,'収入・支出詳細（貼り付け）'!$B:$B,1,'収入・支出詳細（貼り付け）'!$A:$A,集計!O$3,'収入・支出詳細（貼り付け）'!$G:$G,集計!$B101,'収入・支出詳細（貼り付け）'!$H:$H,集計!$C101)</f>
        <v>0</v>
      </c>
      <c r="P101" s="20">
        <f t="shared" si="11"/>
        <v>0</v>
      </c>
    </row>
    <row r="102" spans="2:16" x14ac:dyDescent="0.3">
      <c r="B102" s="16" t="str">
        <f t="shared" si="18"/>
        <v>その他</v>
      </c>
      <c r="C102" s="17" t="s">
        <v>51</v>
      </c>
      <c r="D102" s="11">
        <f>-SUMIFS('収入・支出詳細（貼り付け）'!$E:$E,'収入・支出詳細（貼り付け）'!$B:$B,1,'収入・支出詳細（貼り付け）'!$A:$A,集計!D$3,'収入・支出詳細（貼り付け）'!$G:$G,集計!$B102,'収入・支出詳細（貼り付け）'!$H:$H,集計!$C102)</f>
        <v>0</v>
      </c>
      <c r="E102" s="11">
        <f>-SUMIFS('収入・支出詳細（貼り付け）'!$E:$E,'収入・支出詳細（貼り付け）'!$B:$B,1,'収入・支出詳細（貼り付け）'!$A:$A,集計!E$3,'収入・支出詳細（貼り付け）'!$G:$G,集計!$B102,'収入・支出詳細（貼り付け）'!$H:$H,集計!$C102)</f>
        <v>0</v>
      </c>
      <c r="F102" s="11">
        <f>-SUMIFS('収入・支出詳細（貼り付け）'!$E:$E,'収入・支出詳細（貼り付け）'!$B:$B,1,'収入・支出詳細（貼り付け）'!$A:$A,集計!F$3,'収入・支出詳細（貼り付け）'!$G:$G,集計!$B102,'収入・支出詳細（貼り付け）'!$H:$H,集計!$C102)</f>
        <v>0</v>
      </c>
      <c r="G102" s="11">
        <f>-SUMIFS('収入・支出詳細（貼り付け）'!$E:$E,'収入・支出詳細（貼り付け）'!$B:$B,1,'収入・支出詳細（貼り付け）'!$A:$A,集計!G$3,'収入・支出詳細（貼り付け）'!$G:$G,集計!$B102,'収入・支出詳細（貼り付け）'!$H:$H,集計!$C102)</f>
        <v>0</v>
      </c>
      <c r="H102" s="11">
        <f>-SUMIFS('収入・支出詳細（貼り付け）'!$E:$E,'収入・支出詳細（貼り付け）'!$B:$B,1,'収入・支出詳細（貼り付け）'!$A:$A,集計!H$3,'収入・支出詳細（貼り付け）'!$G:$G,集計!$B102,'収入・支出詳細（貼り付け）'!$H:$H,集計!$C102)</f>
        <v>0</v>
      </c>
      <c r="I102" s="11">
        <f>-SUMIFS('収入・支出詳細（貼り付け）'!$E:$E,'収入・支出詳細（貼り付け）'!$B:$B,1,'収入・支出詳細（貼り付け）'!$A:$A,集計!I$3,'収入・支出詳細（貼り付け）'!$G:$G,集計!$B102,'収入・支出詳細（貼り付け）'!$H:$H,集計!$C102)</f>
        <v>0</v>
      </c>
      <c r="J102" s="11">
        <f>-SUMIFS('収入・支出詳細（貼り付け）'!$E:$E,'収入・支出詳細（貼り付け）'!$B:$B,1,'収入・支出詳細（貼り付け）'!$A:$A,集計!J$3,'収入・支出詳細（貼り付け）'!$G:$G,集計!$B102,'収入・支出詳細（貼り付け）'!$H:$H,集計!$C102)</f>
        <v>0</v>
      </c>
      <c r="K102" s="11">
        <f>-SUMIFS('収入・支出詳細（貼り付け）'!$E:$E,'収入・支出詳細（貼り付け）'!$B:$B,1,'収入・支出詳細（貼り付け）'!$A:$A,集計!K$3,'収入・支出詳細（貼り付け）'!$G:$G,集計!$B102,'収入・支出詳細（貼り付け）'!$H:$H,集計!$C102)</f>
        <v>0</v>
      </c>
      <c r="L102" s="11">
        <f>-SUMIFS('収入・支出詳細（貼り付け）'!$E:$E,'収入・支出詳細（貼り付け）'!$B:$B,1,'収入・支出詳細（貼り付け）'!$A:$A,集計!L$3,'収入・支出詳細（貼り付け）'!$G:$G,集計!$B102,'収入・支出詳細（貼り付け）'!$H:$H,集計!$C102)</f>
        <v>0</v>
      </c>
      <c r="M102" s="11">
        <f>-SUMIFS('収入・支出詳細（貼り付け）'!$E:$E,'収入・支出詳細（貼り付け）'!$B:$B,1,'収入・支出詳細（貼り付け）'!$A:$A,集計!M$3,'収入・支出詳細（貼り付け）'!$G:$G,集計!$B102,'収入・支出詳細（貼り付け）'!$H:$H,集計!$C102)</f>
        <v>0</v>
      </c>
      <c r="N102" s="11">
        <f>-SUMIFS('収入・支出詳細（貼り付け）'!$E:$E,'収入・支出詳細（貼り付け）'!$B:$B,1,'収入・支出詳細（貼り付け）'!$A:$A,集計!N$3,'収入・支出詳細（貼り付け）'!$G:$G,集計!$B102,'収入・支出詳細（貼り付け）'!$H:$H,集計!$C102)</f>
        <v>0</v>
      </c>
      <c r="O102" s="11">
        <f>-SUMIFS('収入・支出詳細（貼り付け）'!$E:$E,'収入・支出詳細（貼り付け）'!$B:$B,1,'収入・支出詳細（貼り付け）'!$A:$A,集計!O$3,'収入・支出詳細（貼り付け）'!$G:$G,集計!$B102,'収入・支出詳細（貼り付け）'!$H:$H,集計!$C102)</f>
        <v>0</v>
      </c>
      <c r="P102" s="20">
        <f t="shared" si="11"/>
        <v>0</v>
      </c>
    </row>
    <row r="103" spans="2:16" x14ac:dyDescent="0.3">
      <c r="B103" s="16" t="str">
        <f t="shared" si="18"/>
        <v>その他</v>
      </c>
      <c r="C103" s="17" t="s">
        <v>135</v>
      </c>
      <c r="D103" s="11">
        <f>-SUMIFS('収入・支出詳細（貼り付け）'!$E:$E,'収入・支出詳細（貼り付け）'!$B:$B,1,'収入・支出詳細（貼り付け）'!$A:$A,集計!D$3,'収入・支出詳細（貼り付け）'!$G:$G,集計!$B103,'収入・支出詳細（貼り付け）'!$H:$H,集計!$C103)</f>
        <v>0</v>
      </c>
      <c r="E103" s="11">
        <f>-SUMIFS('収入・支出詳細（貼り付け）'!$E:$E,'収入・支出詳細（貼り付け）'!$B:$B,1,'収入・支出詳細（貼り付け）'!$A:$A,集計!E$3,'収入・支出詳細（貼り付け）'!$G:$G,集計!$B103,'収入・支出詳細（貼り付け）'!$H:$H,集計!$C103)</f>
        <v>0</v>
      </c>
      <c r="F103" s="11">
        <f>-SUMIFS('収入・支出詳細（貼り付け）'!$E:$E,'収入・支出詳細（貼り付け）'!$B:$B,1,'収入・支出詳細（貼り付け）'!$A:$A,集計!F$3,'収入・支出詳細（貼り付け）'!$G:$G,集計!$B103,'収入・支出詳細（貼り付け）'!$H:$H,集計!$C103)</f>
        <v>0</v>
      </c>
      <c r="G103" s="11">
        <f>-SUMIFS('収入・支出詳細（貼り付け）'!$E:$E,'収入・支出詳細（貼り付け）'!$B:$B,1,'収入・支出詳細（貼り付け）'!$A:$A,集計!G$3,'収入・支出詳細（貼り付け）'!$G:$G,集計!$B103,'収入・支出詳細（貼り付け）'!$H:$H,集計!$C103)</f>
        <v>0</v>
      </c>
      <c r="H103" s="11">
        <f>-SUMIFS('収入・支出詳細（貼り付け）'!$E:$E,'収入・支出詳細（貼り付け）'!$B:$B,1,'収入・支出詳細（貼り付け）'!$A:$A,集計!H$3,'収入・支出詳細（貼り付け）'!$G:$G,集計!$B103,'収入・支出詳細（貼り付け）'!$H:$H,集計!$C103)</f>
        <v>0</v>
      </c>
      <c r="I103" s="11">
        <f>-SUMIFS('収入・支出詳細（貼り付け）'!$E:$E,'収入・支出詳細（貼り付け）'!$B:$B,1,'収入・支出詳細（貼り付け）'!$A:$A,集計!I$3,'収入・支出詳細（貼り付け）'!$G:$G,集計!$B103,'収入・支出詳細（貼り付け）'!$H:$H,集計!$C103)</f>
        <v>0</v>
      </c>
      <c r="J103" s="11">
        <f>-SUMIFS('収入・支出詳細（貼り付け）'!$E:$E,'収入・支出詳細（貼り付け）'!$B:$B,1,'収入・支出詳細（貼り付け）'!$A:$A,集計!J$3,'収入・支出詳細（貼り付け）'!$G:$G,集計!$B103,'収入・支出詳細（貼り付け）'!$H:$H,集計!$C103)</f>
        <v>0</v>
      </c>
      <c r="K103" s="11">
        <f>-SUMIFS('収入・支出詳細（貼り付け）'!$E:$E,'収入・支出詳細（貼り付け）'!$B:$B,1,'収入・支出詳細（貼り付け）'!$A:$A,集計!K$3,'収入・支出詳細（貼り付け）'!$G:$G,集計!$B103,'収入・支出詳細（貼り付け）'!$H:$H,集計!$C103)</f>
        <v>0</v>
      </c>
      <c r="L103" s="11">
        <f>-SUMIFS('収入・支出詳細（貼り付け）'!$E:$E,'収入・支出詳細（貼り付け）'!$B:$B,1,'収入・支出詳細（貼り付け）'!$A:$A,集計!L$3,'収入・支出詳細（貼り付け）'!$G:$G,集計!$B103,'収入・支出詳細（貼り付け）'!$H:$H,集計!$C103)</f>
        <v>0</v>
      </c>
      <c r="M103" s="11">
        <f>-SUMIFS('収入・支出詳細（貼り付け）'!$E:$E,'収入・支出詳細（貼り付け）'!$B:$B,1,'収入・支出詳細（貼り付け）'!$A:$A,集計!M$3,'収入・支出詳細（貼り付け）'!$G:$G,集計!$B103,'収入・支出詳細（貼り付け）'!$H:$H,集計!$C103)</f>
        <v>0</v>
      </c>
      <c r="N103" s="11">
        <f>-SUMIFS('収入・支出詳細（貼り付け）'!$E:$E,'収入・支出詳細（貼り付け）'!$B:$B,1,'収入・支出詳細（貼り付け）'!$A:$A,集計!N$3,'収入・支出詳細（貼り付け）'!$G:$G,集計!$B103,'収入・支出詳細（貼り付け）'!$H:$H,集計!$C103)</f>
        <v>0</v>
      </c>
      <c r="O103" s="11">
        <f>-SUMIFS('収入・支出詳細（貼り付け）'!$E:$E,'収入・支出詳細（貼り付け）'!$B:$B,1,'収入・支出詳細（貼り付け）'!$A:$A,集計!O$3,'収入・支出詳細（貼り付け）'!$G:$G,集計!$B103,'収入・支出詳細（貼り付け）'!$H:$H,集計!$C103)</f>
        <v>0</v>
      </c>
      <c r="P103" s="20">
        <f t="shared" si="11"/>
        <v>0</v>
      </c>
    </row>
    <row r="104" spans="2:16" x14ac:dyDescent="0.3">
      <c r="B104" s="16" t="str">
        <f t="shared" si="18"/>
        <v>その他</v>
      </c>
      <c r="C104" s="17" t="s">
        <v>59</v>
      </c>
      <c r="D104" s="11">
        <f>-SUMIFS('収入・支出詳細（貼り付け）'!$E:$E,'収入・支出詳細（貼り付け）'!$B:$B,1,'収入・支出詳細（貼り付け）'!$A:$A,集計!D$3,'収入・支出詳細（貼り付け）'!$G:$G,集計!$B104,'収入・支出詳細（貼り付け）'!$H:$H,集計!$C104)</f>
        <v>0</v>
      </c>
      <c r="E104" s="11">
        <f>-SUMIFS('収入・支出詳細（貼り付け）'!$E:$E,'収入・支出詳細（貼り付け）'!$B:$B,1,'収入・支出詳細（貼り付け）'!$A:$A,集計!E$3,'収入・支出詳細（貼り付け）'!$G:$G,集計!$B104,'収入・支出詳細（貼り付け）'!$H:$H,集計!$C104)</f>
        <v>0</v>
      </c>
      <c r="F104" s="11">
        <f>-SUMIFS('収入・支出詳細（貼り付け）'!$E:$E,'収入・支出詳細（貼り付け）'!$B:$B,1,'収入・支出詳細（貼り付け）'!$A:$A,集計!F$3,'収入・支出詳細（貼り付け）'!$G:$G,集計!$B104,'収入・支出詳細（貼り付け）'!$H:$H,集計!$C104)</f>
        <v>0</v>
      </c>
      <c r="G104" s="11">
        <f>-SUMIFS('収入・支出詳細（貼り付け）'!$E:$E,'収入・支出詳細（貼り付け）'!$B:$B,1,'収入・支出詳細（貼り付け）'!$A:$A,集計!G$3,'収入・支出詳細（貼り付け）'!$G:$G,集計!$B104,'収入・支出詳細（貼り付け）'!$H:$H,集計!$C104)</f>
        <v>0</v>
      </c>
      <c r="H104" s="11">
        <f>-SUMIFS('収入・支出詳細（貼り付け）'!$E:$E,'収入・支出詳細（貼り付け）'!$B:$B,1,'収入・支出詳細（貼り付け）'!$A:$A,集計!H$3,'収入・支出詳細（貼り付け）'!$G:$G,集計!$B104,'収入・支出詳細（貼り付け）'!$H:$H,集計!$C104)</f>
        <v>0</v>
      </c>
      <c r="I104" s="11">
        <f>-SUMIFS('収入・支出詳細（貼り付け）'!$E:$E,'収入・支出詳細（貼り付け）'!$B:$B,1,'収入・支出詳細（貼り付け）'!$A:$A,集計!I$3,'収入・支出詳細（貼り付け）'!$G:$G,集計!$B104,'収入・支出詳細（貼り付け）'!$H:$H,集計!$C104)</f>
        <v>0</v>
      </c>
      <c r="J104" s="11">
        <f>-SUMIFS('収入・支出詳細（貼り付け）'!$E:$E,'収入・支出詳細（貼り付け）'!$B:$B,1,'収入・支出詳細（貼り付け）'!$A:$A,集計!J$3,'収入・支出詳細（貼り付け）'!$G:$G,集計!$B104,'収入・支出詳細（貼り付け）'!$H:$H,集計!$C104)</f>
        <v>0</v>
      </c>
      <c r="K104" s="11">
        <f>-SUMIFS('収入・支出詳細（貼り付け）'!$E:$E,'収入・支出詳細（貼り付け）'!$B:$B,1,'収入・支出詳細（貼り付け）'!$A:$A,集計!K$3,'収入・支出詳細（貼り付け）'!$G:$G,集計!$B104,'収入・支出詳細（貼り付け）'!$H:$H,集計!$C104)</f>
        <v>0</v>
      </c>
      <c r="L104" s="11">
        <f>-SUMIFS('収入・支出詳細（貼り付け）'!$E:$E,'収入・支出詳細（貼り付け）'!$B:$B,1,'収入・支出詳細（貼り付け）'!$A:$A,集計!L$3,'収入・支出詳細（貼り付け）'!$G:$G,集計!$B104,'収入・支出詳細（貼り付け）'!$H:$H,集計!$C104)</f>
        <v>0</v>
      </c>
      <c r="M104" s="11">
        <f>-SUMIFS('収入・支出詳細（貼り付け）'!$E:$E,'収入・支出詳細（貼り付け）'!$B:$B,1,'収入・支出詳細（貼り付け）'!$A:$A,集計!M$3,'収入・支出詳細（貼り付け）'!$G:$G,集計!$B104,'収入・支出詳細（貼り付け）'!$H:$H,集計!$C104)</f>
        <v>0</v>
      </c>
      <c r="N104" s="11">
        <f>-SUMIFS('収入・支出詳細（貼り付け）'!$E:$E,'収入・支出詳細（貼り付け）'!$B:$B,1,'収入・支出詳細（貼り付け）'!$A:$A,集計!N$3,'収入・支出詳細（貼り付け）'!$G:$G,集計!$B104,'収入・支出詳細（貼り付け）'!$H:$H,集計!$C104)</f>
        <v>0</v>
      </c>
      <c r="O104" s="11">
        <f>-SUMIFS('収入・支出詳細（貼り付け）'!$E:$E,'収入・支出詳細（貼り付け）'!$B:$B,1,'収入・支出詳細（貼り付け）'!$A:$A,集計!O$3,'収入・支出詳細（貼り付け）'!$G:$G,集計!$B104,'収入・支出詳細（貼り付け）'!$H:$H,集計!$C104)</f>
        <v>0</v>
      </c>
      <c r="P104" s="20">
        <f t="shared" si="11"/>
        <v>0</v>
      </c>
    </row>
    <row r="105" spans="2:16" x14ac:dyDescent="0.3">
      <c r="B105" s="16" t="str">
        <f t="shared" si="18"/>
        <v>その他</v>
      </c>
      <c r="C105" s="17" t="s">
        <v>74</v>
      </c>
      <c r="D105" s="11">
        <f>-SUMIFS('収入・支出詳細（貼り付け）'!$E:$E,'収入・支出詳細（貼り付け）'!$B:$B,1,'収入・支出詳細（貼り付け）'!$A:$A,集計!D$3,'収入・支出詳細（貼り付け）'!$G:$G,集計!$B105,'収入・支出詳細（貼り付け）'!$H:$H,集計!$C105)</f>
        <v>0</v>
      </c>
      <c r="E105" s="11">
        <f>-SUMIFS('収入・支出詳細（貼り付け）'!$E:$E,'収入・支出詳細（貼り付け）'!$B:$B,1,'収入・支出詳細（貼り付け）'!$A:$A,集計!E$3,'収入・支出詳細（貼り付け）'!$G:$G,集計!$B105,'収入・支出詳細（貼り付け）'!$H:$H,集計!$C105)</f>
        <v>0</v>
      </c>
      <c r="F105" s="11">
        <f>-SUMIFS('収入・支出詳細（貼り付け）'!$E:$E,'収入・支出詳細（貼り付け）'!$B:$B,1,'収入・支出詳細（貼り付け）'!$A:$A,集計!F$3,'収入・支出詳細（貼り付け）'!$G:$G,集計!$B105,'収入・支出詳細（貼り付け）'!$H:$H,集計!$C105)</f>
        <v>0</v>
      </c>
      <c r="G105" s="11">
        <f>-SUMIFS('収入・支出詳細（貼り付け）'!$E:$E,'収入・支出詳細（貼り付け）'!$B:$B,1,'収入・支出詳細（貼り付け）'!$A:$A,集計!G$3,'収入・支出詳細（貼り付け）'!$G:$G,集計!$B105,'収入・支出詳細（貼り付け）'!$H:$H,集計!$C105)</f>
        <v>0</v>
      </c>
      <c r="H105" s="11">
        <f>-SUMIFS('収入・支出詳細（貼り付け）'!$E:$E,'収入・支出詳細（貼り付け）'!$B:$B,1,'収入・支出詳細（貼り付け）'!$A:$A,集計!H$3,'収入・支出詳細（貼り付け）'!$G:$G,集計!$B105,'収入・支出詳細（貼り付け）'!$H:$H,集計!$C105)</f>
        <v>0</v>
      </c>
      <c r="I105" s="11">
        <f>-SUMIFS('収入・支出詳細（貼り付け）'!$E:$E,'収入・支出詳細（貼り付け）'!$B:$B,1,'収入・支出詳細（貼り付け）'!$A:$A,集計!I$3,'収入・支出詳細（貼り付け）'!$G:$G,集計!$B105,'収入・支出詳細（貼り付け）'!$H:$H,集計!$C105)</f>
        <v>0</v>
      </c>
      <c r="J105" s="11">
        <f>-SUMIFS('収入・支出詳細（貼り付け）'!$E:$E,'収入・支出詳細（貼り付け）'!$B:$B,1,'収入・支出詳細（貼り付け）'!$A:$A,集計!J$3,'収入・支出詳細（貼り付け）'!$G:$G,集計!$B105,'収入・支出詳細（貼り付け）'!$H:$H,集計!$C105)</f>
        <v>0</v>
      </c>
      <c r="K105" s="11">
        <f>-SUMIFS('収入・支出詳細（貼り付け）'!$E:$E,'収入・支出詳細（貼り付け）'!$B:$B,1,'収入・支出詳細（貼り付け）'!$A:$A,集計!K$3,'収入・支出詳細（貼り付け）'!$G:$G,集計!$B105,'収入・支出詳細（貼り付け）'!$H:$H,集計!$C105)</f>
        <v>0</v>
      </c>
      <c r="L105" s="11">
        <f>-SUMIFS('収入・支出詳細（貼り付け）'!$E:$E,'収入・支出詳細（貼り付け）'!$B:$B,1,'収入・支出詳細（貼り付け）'!$A:$A,集計!L$3,'収入・支出詳細（貼り付け）'!$G:$G,集計!$B105,'収入・支出詳細（貼り付け）'!$H:$H,集計!$C105)</f>
        <v>0</v>
      </c>
      <c r="M105" s="11">
        <f>-SUMIFS('収入・支出詳細（貼り付け）'!$E:$E,'収入・支出詳細（貼り付け）'!$B:$B,1,'収入・支出詳細（貼り付け）'!$A:$A,集計!M$3,'収入・支出詳細（貼り付け）'!$G:$G,集計!$B105,'収入・支出詳細（貼り付け）'!$H:$H,集計!$C105)</f>
        <v>0</v>
      </c>
      <c r="N105" s="11">
        <f>-SUMIFS('収入・支出詳細（貼り付け）'!$E:$E,'収入・支出詳細（貼り付け）'!$B:$B,1,'収入・支出詳細（貼り付け）'!$A:$A,集計!N$3,'収入・支出詳細（貼り付け）'!$G:$G,集計!$B105,'収入・支出詳細（貼り付け）'!$H:$H,集計!$C105)</f>
        <v>0</v>
      </c>
      <c r="O105" s="11">
        <f>-SUMIFS('収入・支出詳細（貼り付け）'!$E:$E,'収入・支出詳細（貼り付け）'!$B:$B,1,'収入・支出詳細（貼り付け）'!$A:$A,集計!O$3,'収入・支出詳細（貼り付け）'!$G:$G,集計!$B105,'収入・支出詳細（貼り付け）'!$H:$H,集計!$C105)</f>
        <v>0</v>
      </c>
      <c r="P105" s="20">
        <f t="shared" si="11"/>
        <v>0</v>
      </c>
    </row>
    <row r="106" spans="2:16" x14ac:dyDescent="0.3">
      <c r="B106" s="16" t="str">
        <f t="shared" si="18"/>
        <v>その他</v>
      </c>
      <c r="C106" s="17" t="s">
        <v>134</v>
      </c>
      <c r="D106" s="11">
        <f>-SUMIFS('収入・支出詳細（貼り付け）'!$E:$E,'収入・支出詳細（貼り付け）'!$B:$B,1,'収入・支出詳細（貼り付け）'!$A:$A,集計!D$3,'収入・支出詳細（貼り付け）'!$G:$G,集計!$B106,'収入・支出詳細（貼り付け）'!$H:$H,集計!$C106)</f>
        <v>0</v>
      </c>
      <c r="E106" s="11">
        <f>-SUMIFS('収入・支出詳細（貼り付け）'!$E:$E,'収入・支出詳細（貼り付け）'!$B:$B,1,'収入・支出詳細（貼り付け）'!$A:$A,集計!E$3,'収入・支出詳細（貼り付け）'!$G:$G,集計!$B106,'収入・支出詳細（貼り付け）'!$H:$H,集計!$C106)</f>
        <v>0</v>
      </c>
      <c r="F106" s="11">
        <f>-SUMIFS('収入・支出詳細（貼り付け）'!$E:$E,'収入・支出詳細（貼り付け）'!$B:$B,1,'収入・支出詳細（貼り付け）'!$A:$A,集計!F$3,'収入・支出詳細（貼り付け）'!$G:$G,集計!$B106,'収入・支出詳細（貼り付け）'!$H:$H,集計!$C106)</f>
        <v>0</v>
      </c>
      <c r="G106" s="11">
        <f>-SUMIFS('収入・支出詳細（貼り付け）'!$E:$E,'収入・支出詳細（貼り付け）'!$B:$B,1,'収入・支出詳細（貼り付け）'!$A:$A,集計!G$3,'収入・支出詳細（貼り付け）'!$G:$G,集計!$B106,'収入・支出詳細（貼り付け）'!$H:$H,集計!$C106)</f>
        <v>0</v>
      </c>
      <c r="H106" s="11">
        <f>-SUMIFS('収入・支出詳細（貼り付け）'!$E:$E,'収入・支出詳細（貼り付け）'!$B:$B,1,'収入・支出詳細（貼り付け）'!$A:$A,集計!H$3,'収入・支出詳細（貼り付け）'!$G:$G,集計!$B106,'収入・支出詳細（貼り付け）'!$H:$H,集計!$C106)</f>
        <v>0</v>
      </c>
      <c r="I106" s="11">
        <f>-SUMIFS('収入・支出詳細（貼り付け）'!$E:$E,'収入・支出詳細（貼り付け）'!$B:$B,1,'収入・支出詳細（貼り付け）'!$A:$A,集計!I$3,'収入・支出詳細（貼り付け）'!$G:$G,集計!$B106,'収入・支出詳細（貼り付け）'!$H:$H,集計!$C106)</f>
        <v>0</v>
      </c>
      <c r="J106" s="11">
        <f>-SUMIFS('収入・支出詳細（貼り付け）'!$E:$E,'収入・支出詳細（貼り付け）'!$B:$B,1,'収入・支出詳細（貼り付け）'!$A:$A,集計!J$3,'収入・支出詳細（貼り付け）'!$G:$G,集計!$B106,'収入・支出詳細（貼り付け）'!$H:$H,集計!$C106)</f>
        <v>0</v>
      </c>
      <c r="K106" s="11">
        <f>-SUMIFS('収入・支出詳細（貼り付け）'!$E:$E,'収入・支出詳細（貼り付け）'!$B:$B,1,'収入・支出詳細（貼り付け）'!$A:$A,集計!K$3,'収入・支出詳細（貼り付け）'!$G:$G,集計!$B106,'収入・支出詳細（貼り付け）'!$H:$H,集計!$C106)</f>
        <v>0</v>
      </c>
      <c r="L106" s="11">
        <f>-SUMIFS('収入・支出詳細（貼り付け）'!$E:$E,'収入・支出詳細（貼り付け）'!$B:$B,1,'収入・支出詳細（貼り付け）'!$A:$A,集計!L$3,'収入・支出詳細（貼り付け）'!$G:$G,集計!$B106,'収入・支出詳細（貼り付け）'!$H:$H,集計!$C106)</f>
        <v>0</v>
      </c>
      <c r="M106" s="11">
        <f>-SUMIFS('収入・支出詳細（貼り付け）'!$E:$E,'収入・支出詳細（貼り付け）'!$B:$B,1,'収入・支出詳細（貼り付け）'!$A:$A,集計!M$3,'収入・支出詳細（貼り付け）'!$G:$G,集計!$B106,'収入・支出詳細（貼り付け）'!$H:$H,集計!$C106)</f>
        <v>0</v>
      </c>
      <c r="N106" s="11">
        <f>-SUMIFS('収入・支出詳細（貼り付け）'!$E:$E,'収入・支出詳細（貼り付け）'!$B:$B,1,'収入・支出詳細（貼り付け）'!$A:$A,集計!N$3,'収入・支出詳細（貼り付け）'!$G:$G,集計!$B106,'収入・支出詳細（貼り付け）'!$H:$H,集計!$C106)</f>
        <v>0</v>
      </c>
      <c r="O106" s="11">
        <f>-SUMIFS('収入・支出詳細（貼り付け）'!$E:$E,'収入・支出詳細（貼り付け）'!$B:$B,1,'収入・支出詳細（貼り付け）'!$A:$A,集計!O$3,'収入・支出詳細（貼り付け）'!$G:$G,集計!$B106,'収入・支出詳細（貼り付け）'!$H:$H,集計!$C106)</f>
        <v>0</v>
      </c>
      <c r="P106" s="20">
        <f t="shared" si="11"/>
        <v>0</v>
      </c>
    </row>
    <row r="107" spans="2:16" x14ac:dyDescent="0.3">
      <c r="B107" s="16" t="str">
        <f t="shared" si="18"/>
        <v>その他</v>
      </c>
      <c r="C107" s="17" t="s">
        <v>133</v>
      </c>
      <c r="D107" s="11">
        <f>-SUMIFS('収入・支出詳細（貼り付け）'!$E:$E,'収入・支出詳細（貼り付け）'!$B:$B,1,'収入・支出詳細（貼り付け）'!$A:$A,集計!D$3,'収入・支出詳細（貼り付け）'!$G:$G,集計!$B107,'収入・支出詳細（貼り付け）'!$H:$H,集計!$C107)</f>
        <v>0</v>
      </c>
      <c r="E107" s="11">
        <f>-SUMIFS('収入・支出詳細（貼り付け）'!$E:$E,'収入・支出詳細（貼り付け）'!$B:$B,1,'収入・支出詳細（貼り付け）'!$A:$A,集計!E$3,'収入・支出詳細（貼り付け）'!$G:$G,集計!$B107,'収入・支出詳細（貼り付け）'!$H:$H,集計!$C107)</f>
        <v>0</v>
      </c>
      <c r="F107" s="11">
        <f>-SUMIFS('収入・支出詳細（貼り付け）'!$E:$E,'収入・支出詳細（貼り付け）'!$B:$B,1,'収入・支出詳細（貼り付け）'!$A:$A,集計!F$3,'収入・支出詳細（貼り付け）'!$G:$G,集計!$B107,'収入・支出詳細（貼り付け）'!$H:$H,集計!$C107)</f>
        <v>0</v>
      </c>
      <c r="G107" s="11">
        <f>-SUMIFS('収入・支出詳細（貼り付け）'!$E:$E,'収入・支出詳細（貼り付け）'!$B:$B,1,'収入・支出詳細（貼り付け）'!$A:$A,集計!G$3,'収入・支出詳細（貼り付け）'!$G:$G,集計!$B107,'収入・支出詳細（貼り付け）'!$H:$H,集計!$C107)</f>
        <v>0</v>
      </c>
      <c r="H107" s="11">
        <f>-SUMIFS('収入・支出詳細（貼り付け）'!$E:$E,'収入・支出詳細（貼り付け）'!$B:$B,1,'収入・支出詳細（貼り付け）'!$A:$A,集計!H$3,'収入・支出詳細（貼り付け）'!$G:$G,集計!$B107,'収入・支出詳細（貼り付け）'!$H:$H,集計!$C107)</f>
        <v>0</v>
      </c>
      <c r="I107" s="11">
        <f>-SUMIFS('収入・支出詳細（貼り付け）'!$E:$E,'収入・支出詳細（貼り付け）'!$B:$B,1,'収入・支出詳細（貼り付け）'!$A:$A,集計!I$3,'収入・支出詳細（貼り付け）'!$G:$G,集計!$B107,'収入・支出詳細（貼り付け）'!$H:$H,集計!$C107)</f>
        <v>0</v>
      </c>
      <c r="J107" s="11">
        <f>-SUMIFS('収入・支出詳細（貼り付け）'!$E:$E,'収入・支出詳細（貼り付け）'!$B:$B,1,'収入・支出詳細（貼り付け）'!$A:$A,集計!J$3,'収入・支出詳細（貼り付け）'!$G:$G,集計!$B107,'収入・支出詳細（貼り付け）'!$H:$H,集計!$C107)</f>
        <v>0</v>
      </c>
      <c r="K107" s="11">
        <f>-SUMIFS('収入・支出詳細（貼り付け）'!$E:$E,'収入・支出詳細（貼り付け）'!$B:$B,1,'収入・支出詳細（貼り付け）'!$A:$A,集計!K$3,'収入・支出詳細（貼り付け）'!$G:$G,集計!$B107,'収入・支出詳細（貼り付け）'!$H:$H,集計!$C107)</f>
        <v>0</v>
      </c>
      <c r="L107" s="11">
        <f>-SUMIFS('収入・支出詳細（貼り付け）'!$E:$E,'収入・支出詳細（貼り付け）'!$B:$B,1,'収入・支出詳細（貼り付け）'!$A:$A,集計!L$3,'収入・支出詳細（貼り付け）'!$G:$G,集計!$B107,'収入・支出詳細（貼り付け）'!$H:$H,集計!$C107)</f>
        <v>0</v>
      </c>
      <c r="M107" s="11">
        <f>-SUMIFS('収入・支出詳細（貼り付け）'!$E:$E,'収入・支出詳細（貼り付け）'!$B:$B,1,'収入・支出詳細（貼り付け）'!$A:$A,集計!M$3,'収入・支出詳細（貼り付け）'!$G:$G,集計!$B107,'収入・支出詳細（貼り付け）'!$H:$H,集計!$C107)</f>
        <v>0</v>
      </c>
      <c r="N107" s="11">
        <f>-SUMIFS('収入・支出詳細（貼り付け）'!$E:$E,'収入・支出詳細（貼り付け）'!$B:$B,1,'収入・支出詳細（貼り付け）'!$A:$A,集計!N$3,'収入・支出詳細（貼り付け）'!$G:$G,集計!$B107,'収入・支出詳細（貼り付け）'!$H:$H,集計!$C107)</f>
        <v>0</v>
      </c>
      <c r="O107" s="11">
        <f>-SUMIFS('収入・支出詳細（貼り付け）'!$E:$E,'収入・支出詳細（貼り付け）'!$B:$B,1,'収入・支出詳細（貼り付け）'!$A:$A,集計!O$3,'収入・支出詳細（貼り付け）'!$G:$G,集計!$B107,'収入・支出詳細（貼り付け）'!$H:$H,集計!$C107)</f>
        <v>0</v>
      </c>
      <c r="P107" s="20">
        <f t="shared" si="11"/>
        <v>0</v>
      </c>
    </row>
    <row r="108" spans="2:16" x14ac:dyDescent="0.3">
      <c r="B108" s="16" t="str">
        <f t="shared" si="18"/>
        <v>その他</v>
      </c>
      <c r="C108" s="17" t="s">
        <v>60</v>
      </c>
      <c r="D108" s="11">
        <f>-SUMIFS('収入・支出詳細（貼り付け）'!$E:$E,'収入・支出詳細（貼り付け）'!$B:$B,1,'収入・支出詳細（貼り付け）'!$A:$A,集計!D$3,'収入・支出詳細（貼り付け）'!$G:$G,集計!$B108,'収入・支出詳細（貼り付け）'!$H:$H,集計!$C108)</f>
        <v>0</v>
      </c>
      <c r="E108" s="11">
        <f>-SUMIFS('収入・支出詳細（貼り付け）'!$E:$E,'収入・支出詳細（貼り付け）'!$B:$B,1,'収入・支出詳細（貼り付け）'!$A:$A,集計!E$3,'収入・支出詳細（貼り付け）'!$G:$G,集計!$B108,'収入・支出詳細（貼り付け）'!$H:$H,集計!$C108)</f>
        <v>0</v>
      </c>
      <c r="F108" s="11">
        <f>-SUMIFS('収入・支出詳細（貼り付け）'!$E:$E,'収入・支出詳細（貼り付け）'!$B:$B,1,'収入・支出詳細（貼り付け）'!$A:$A,集計!F$3,'収入・支出詳細（貼り付け）'!$G:$G,集計!$B108,'収入・支出詳細（貼り付け）'!$H:$H,集計!$C108)</f>
        <v>0</v>
      </c>
      <c r="G108" s="11">
        <f>-SUMIFS('収入・支出詳細（貼り付け）'!$E:$E,'収入・支出詳細（貼り付け）'!$B:$B,1,'収入・支出詳細（貼り付け）'!$A:$A,集計!G$3,'収入・支出詳細（貼り付け）'!$G:$G,集計!$B108,'収入・支出詳細（貼り付け）'!$H:$H,集計!$C108)</f>
        <v>0</v>
      </c>
      <c r="H108" s="11">
        <f>-SUMIFS('収入・支出詳細（貼り付け）'!$E:$E,'収入・支出詳細（貼り付け）'!$B:$B,1,'収入・支出詳細（貼り付け）'!$A:$A,集計!H$3,'収入・支出詳細（貼り付け）'!$G:$G,集計!$B108,'収入・支出詳細（貼り付け）'!$H:$H,集計!$C108)</f>
        <v>0</v>
      </c>
      <c r="I108" s="11">
        <f>-SUMIFS('収入・支出詳細（貼り付け）'!$E:$E,'収入・支出詳細（貼り付け）'!$B:$B,1,'収入・支出詳細（貼り付け）'!$A:$A,集計!I$3,'収入・支出詳細（貼り付け）'!$G:$G,集計!$B108,'収入・支出詳細（貼り付け）'!$H:$H,集計!$C108)</f>
        <v>0</v>
      </c>
      <c r="J108" s="11">
        <f>-SUMIFS('収入・支出詳細（貼り付け）'!$E:$E,'収入・支出詳細（貼り付け）'!$B:$B,1,'収入・支出詳細（貼り付け）'!$A:$A,集計!J$3,'収入・支出詳細（貼り付け）'!$G:$G,集計!$B108,'収入・支出詳細（貼り付け）'!$H:$H,集計!$C108)</f>
        <v>0</v>
      </c>
      <c r="K108" s="11">
        <f>-SUMIFS('収入・支出詳細（貼り付け）'!$E:$E,'収入・支出詳細（貼り付け）'!$B:$B,1,'収入・支出詳細（貼り付け）'!$A:$A,集計!K$3,'収入・支出詳細（貼り付け）'!$G:$G,集計!$B108,'収入・支出詳細（貼り付け）'!$H:$H,集計!$C108)</f>
        <v>0</v>
      </c>
      <c r="L108" s="11">
        <f>-SUMIFS('収入・支出詳細（貼り付け）'!$E:$E,'収入・支出詳細（貼り付け）'!$B:$B,1,'収入・支出詳細（貼り付け）'!$A:$A,集計!L$3,'収入・支出詳細（貼り付け）'!$G:$G,集計!$B108,'収入・支出詳細（貼り付け）'!$H:$H,集計!$C108)</f>
        <v>0</v>
      </c>
      <c r="M108" s="11">
        <f>-SUMIFS('収入・支出詳細（貼り付け）'!$E:$E,'収入・支出詳細（貼り付け）'!$B:$B,1,'収入・支出詳細（貼り付け）'!$A:$A,集計!M$3,'収入・支出詳細（貼り付け）'!$G:$G,集計!$B108,'収入・支出詳細（貼り付け）'!$H:$H,集計!$C108)</f>
        <v>0</v>
      </c>
      <c r="N108" s="11">
        <f>-SUMIFS('収入・支出詳細（貼り付け）'!$E:$E,'収入・支出詳細（貼り付け）'!$B:$B,1,'収入・支出詳細（貼り付け）'!$A:$A,集計!N$3,'収入・支出詳細（貼り付け）'!$G:$G,集計!$B108,'収入・支出詳細（貼り付け）'!$H:$H,集計!$C108)</f>
        <v>0</v>
      </c>
      <c r="O108" s="11">
        <f>-SUMIFS('収入・支出詳細（貼り付け）'!$E:$E,'収入・支出詳細（貼り付け）'!$B:$B,1,'収入・支出詳細（貼り付け）'!$A:$A,集計!O$3,'収入・支出詳細（貼り付け）'!$G:$G,集計!$B108,'収入・支出詳細（貼り付け）'!$H:$H,集計!$C108)</f>
        <v>0</v>
      </c>
      <c r="P108" s="20">
        <f t="shared" si="11"/>
        <v>0</v>
      </c>
    </row>
    <row r="109" spans="2:16" x14ac:dyDescent="0.3">
      <c r="B109" s="16" t="s">
        <v>139</v>
      </c>
      <c r="C109" s="17" t="s">
        <v>139</v>
      </c>
      <c r="D109" s="11">
        <f>-SUMIFS('収入・支出詳細（貼り付け）'!$E:$E,'収入・支出詳細（貼り付け）'!$B:$B,1,'収入・支出詳細（貼り付け）'!$A:$A,集計!D$3,'収入・支出詳細（貼り付け）'!$G:$G,集計!$B109,'収入・支出詳細（貼り付け）'!$H:$H,集計!$C109)</f>
        <v>0</v>
      </c>
      <c r="E109" s="11">
        <f>-SUMIFS('収入・支出詳細（貼り付け）'!$E:$E,'収入・支出詳細（貼り付け）'!$B:$B,1,'収入・支出詳細（貼り付け）'!$A:$A,集計!E$3,'収入・支出詳細（貼り付け）'!$G:$G,集計!$B109,'収入・支出詳細（貼り付け）'!$H:$H,集計!$C109)</f>
        <v>0</v>
      </c>
      <c r="F109" s="11">
        <f>-SUMIFS('収入・支出詳細（貼り付け）'!$E:$E,'収入・支出詳細（貼り付け）'!$B:$B,1,'収入・支出詳細（貼り付け）'!$A:$A,集計!F$3,'収入・支出詳細（貼り付け）'!$G:$G,集計!$B109,'収入・支出詳細（貼り付け）'!$H:$H,集計!$C109)</f>
        <v>0</v>
      </c>
      <c r="G109" s="11">
        <f>-SUMIFS('収入・支出詳細（貼り付け）'!$E:$E,'収入・支出詳細（貼り付け）'!$B:$B,1,'収入・支出詳細（貼り付け）'!$A:$A,集計!G$3,'収入・支出詳細（貼り付け）'!$G:$G,集計!$B109,'収入・支出詳細（貼り付け）'!$H:$H,集計!$C109)</f>
        <v>0</v>
      </c>
      <c r="H109" s="11">
        <f>-SUMIFS('収入・支出詳細（貼り付け）'!$E:$E,'収入・支出詳細（貼り付け）'!$B:$B,1,'収入・支出詳細（貼り付け）'!$A:$A,集計!H$3,'収入・支出詳細（貼り付け）'!$G:$G,集計!$B109,'収入・支出詳細（貼り付け）'!$H:$H,集計!$C109)</f>
        <v>0</v>
      </c>
      <c r="I109" s="11">
        <f>-SUMIFS('収入・支出詳細（貼り付け）'!$E:$E,'収入・支出詳細（貼り付け）'!$B:$B,1,'収入・支出詳細（貼り付け）'!$A:$A,集計!I$3,'収入・支出詳細（貼り付け）'!$G:$G,集計!$B109,'収入・支出詳細（貼り付け）'!$H:$H,集計!$C109)</f>
        <v>0</v>
      </c>
      <c r="J109" s="11">
        <f>-SUMIFS('収入・支出詳細（貼り付け）'!$E:$E,'収入・支出詳細（貼り付け）'!$B:$B,1,'収入・支出詳細（貼り付け）'!$A:$A,集計!J$3,'収入・支出詳細（貼り付け）'!$G:$G,集計!$B109,'収入・支出詳細（貼り付け）'!$H:$H,集計!$C109)</f>
        <v>0</v>
      </c>
      <c r="K109" s="11">
        <f>-SUMIFS('収入・支出詳細（貼り付け）'!$E:$E,'収入・支出詳細（貼り付け）'!$B:$B,1,'収入・支出詳細（貼り付け）'!$A:$A,集計!K$3,'収入・支出詳細（貼り付け）'!$G:$G,集計!$B109,'収入・支出詳細（貼り付け）'!$H:$H,集計!$C109)</f>
        <v>0</v>
      </c>
      <c r="L109" s="11">
        <f>-SUMIFS('収入・支出詳細（貼り付け）'!$E:$E,'収入・支出詳細（貼り付け）'!$B:$B,1,'収入・支出詳細（貼り付け）'!$A:$A,集計!L$3,'収入・支出詳細（貼り付け）'!$G:$G,集計!$B109,'収入・支出詳細（貼り付け）'!$H:$H,集計!$C109)</f>
        <v>0</v>
      </c>
      <c r="M109" s="11">
        <f>-SUMIFS('収入・支出詳細（貼り付け）'!$E:$E,'収入・支出詳細（貼り付け）'!$B:$B,1,'収入・支出詳細（貼り付け）'!$A:$A,集計!M$3,'収入・支出詳細（貼り付け）'!$G:$G,集計!$B109,'収入・支出詳細（貼り付け）'!$H:$H,集計!$C109)</f>
        <v>0</v>
      </c>
      <c r="N109" s="11">
        <f>-SUMIFS('収入・支出詳細（貼り付け）'!$E:$E,'収入・支出詳細（貼り付け）'!$B:$B,1,'収入・支出詳細（貼り付け）'!$A:$A,集計!N$3,'収入・支出詳細（貼り付け）'!$G:$G,集計!$B109,'収入・支出詳細（貼り付け）'!$H:$H,集計!$C109)</f>
        <v>0</v>
      </c>
      <c r="O109" s="11">
        <f>-SUMIFS('収入・支出詳細（貼り付け）'!$E:$E,'収入・支出詳細（貼り付け）'!$B:$B,1,'収入・支出詳細（貼り付け）'!$A:$A,集計!O$3,'収入・支出詳細（貼り付け）'!$G:$G,集計!$B109,'収入・支出詳細（貼り付け）'!$H:$H,集計!$C109)</f>
        <v>0</v>
      </c>
      <c r="P109" s="20">
        <f t="shared" si="11"/>
        <v>0</v>
      </c>
    </row>
    <row r="110" spans="2:16" x14ac:dyDescent="0.3">
      <c r="B110" s="16" t="s">
        <v>18</v>
      </c>
      <c r="C110" s="17" t="s">
        <v>138</v>
      </c>
      <c r="D110" s="11">
        <f>SUMIFS('収入・支出詳細（貼り付け）'!$E:$E,'収入・支出詳細（貼り付け）'!$B:$B,1,'収入・支出詳細（貼り付け）'!$A:$A,集計!D$3,'収入・支出詳細（貼り付け）'!$G:$G,集計!$B110,'収入・支出詳細（貼り付け）'!$H:$H,集計!$C110)</f>
        <v>0</v>
      </c>
      <c r="E110" s="11">
        <f>SUMIFS('収入・支出詳細（貼り付け）'!$E:$E,'収入・支出詳細（貼り付け）'!$B:$B,1,'収入・支出詳細（貼り付け）'!$A:$A,集計!E$3,'収入・支出詳細（貼り付け）'!$G:$G,集計!$B110,'収入・支出詳細（貼り付け）'!$H:$H,集計!$C110)</f>
        <v>0</v>
      </c>
      <c r="F110" s="11">
        <f>SUMIFS('収入・支出詳細（貼り付け）'!$E:$E,'収入・支出詳細（貼り付け）'!$B:$B,1,'収入・支出詳細（貼り付け）'!$A:$A,集計!F$3,'収入・支出詳細（貼り付け）'!$G:$G,集計!$B110,'収入・支出詳細（貼り付け）'!$H:$H,集計!$C110)</f>
        <v>0</v>
      </c>
      <c r="G110" s="11">
        <f>SUMIFS('収入・支出詳細（貼り付け）'!$E:$E,'収入・支出詳細（貼り付け）'!$B:$B,1,'収入・支出詳細（貼り付け）'!$A:$A,集計!G$3,'収入・支出詳細（貼り付け）'!$G:$G,集計!$B110,'収入・支出詳細（貼り付け）'!$H:$H,集計!$C110)</f>
        <v>0</v>
      </c>
      <c r="H110" s="11">
        <f>SUMIFS('収入・支出詳細（貼り付け）'!$E:$E,'収入・支出詳細（貼り付け）'!$B:$B,1,'収入・支出詳細（貼り付け）'!$A:$A,集計!H$3,'収入・支出詳細（貼り付け）'!$G:$G,集計!$B110,'収入・支出詳細（貼り付け）'!$H:$H,集計!$C110)</f>
        <v>0</v>
      </c>
      <c r="I110" s="11">
        <f>SUMIFS('収入・支出詳細（貼り付け）'!$E:$E,'収入・支出詳細（貼り付け）'!$B:$B,1,'収入・支出詳細（貼り付け）'!$A:$A,集計!I$3,'収入・支出詳細（貼り付け）'!$G:$G,集計!$B110,'収入・支出詳細（貼り付け）'!$H:$H,集計!$C110)</f>
        <v>0</v>
      </c>
      <c r="J110" s="11">
        <f>SUMIFS('収入・支出詳細（貼り付け）'!$E:$E,'収入・支出詳細（貼り付け）'!$B:$B,1,'収入・支出詳細（貼り付け）'!$A:$A,集計!J$3,'収入・支出詳細（貼り付け）'!$G:$G,集計!$B110,'収入・支出詳細（貼り付け）'!$H:$H,集計!$C110)</f>
        <v>0</v>
      </c>
      <c r="K110" s="11">
        <f>SUMIFS('収入・支出詳細（貼り付け）'!$E:$E,'収入・支出詳細（貼り付け）'!$B:$B,1,'収入・支出詳細（貼り付け）'!$A:$A,集計!K$3,'収入・支出詳細（貼り付け）'!$G:$G,集計!$B110,'収入・支出詳細（貼り付け）'!$H:$H,集計!$C110)</f>
        <v>0</v>
      </c>
      <c r="L110" s="11">
        <f>SUMIFS('収入・支出詳細（貼り付け）'!$E:$E,'収入・支出詳細（貼り付け）'!$B:$B,1,'収入・支出詳細（貼り付け）'!$A:$A,集計!L$3,'収入・支出詳細（貼り付け）'!$G:$G,集計!$B110,'収入・支出詳細（貼り付け）'!$H:$H,集計!$C110)</f>
        <v>0</v>
      </c>
      <c r="M110" s="11">
        <f>SUMIFS('収入・支出詳細（貼り付け）'!$E:$E,'収入・支出詳細（貼り付け）'!$B:$B,1,'収入・支出詳細（貼り付け）'!$A:$A,集計!M$3,'収入・支出詳細（貼り付け）'!$G:$G,集計!$B110,'収入・支出詳細（貼り付け）'!$H:$H,集計!$C110)</f>
        <v>0</v>
      </c>
      <c r="N110" s="11">
        <f>SUMIFS('収入・支出詳細（貼り付け）'!$E:$E,'収入・支出詳細（貼り付け）'!$B:$B,1,'収入・支出詳細（貼り付け）'!$A:$A,集計!N$3,'収入・支出詳細（貼り付け）'!$G:$G,集計!$B110,'収入・支出詳細（貼り付け）'!$H:$H,集計!$C110)</f>
        <v>0</v>
      </c>
      <c r="O110" s="11">
        <f>SUMIFS('収入・支出詳細（貼り付け）'!$E:$E,'収入・支出詳細（貼り付け）'!$B:$B,1,'収入・支出詳細（貼り付け）'!$A:$A,集計!O$3,'収入・支出詳細（貼り付け）'!$G:$G,集計!$B110,'収入・支出詳細（貼り付け）'!$H:$H,集計!$C110)</f>
        <v>0</v>
      </c>
      <c r="P110" s="20">
        <f t="shared" si="11"/>
        <v>0</v>
      </c>
    </row>
    <row r="111" spans="2:16" x14ac:dyDescent="0.3">
      <c r="B111" s="16" t="str">
        <f t="shared" ref="B111:B120" si="19">B110</f>
        <v>収入</v>
      </c>
      <c r="C111" s="17" t="s">
        <v>143</v>
      </c>
      <c r="D111" s="11">
        <f>SUMIFS('収入・支出詳細（貼り付け）'!$E:$E,'収入・支出詳細（貼り付け）'!$B:$B,1,'収入・支出詳細（貼り付け）'!$A:$A,集計!D$3,'収入・支出詳細（貼り付け）'!$G:$G,集計!$B111,'収入・支出詳細（貼り付け）'!$H:$H,集計!$C111)</f>
        <v>0</v>
      </c>
      <c r="E111" s="11">
        <f>SUMIFS('収入・支出詳細（貼り付け）'!$E:$E,'収入・支出詳細（貼り付け）'!$B:$B,1,'収入・支出詳細（貼り付け）'!$A:$A,集計!E$3,'収入・支出詳細（貼り付け）'!$G:$G,集計!$B111,'収入・支出詳細（貼り付け）'!$H:$H,集計!$C111)</f>
        <v>0</v>
      </c>
      <c r="F111" s="11">
        <f>SUMIFS('収入・支出詳細（貼り付け）'!$E:$E,'収入・支出詳細（貼り付け）'!$B:$B,1,'収入・支出詳細（貼り付け）'!$A:$A,集計!F$3,'収入・支出詳細（貼り付け）'!$G:$G,集計!$B111,'収入・支出詳細（貼り付け）'!$H:$H,集計!$C111)</f>
        <v>0</v>
      </c>
      <c r="G111" s="11">
        <f>SUMIFS('収入・支出詳細（貼り付け）'!$E:$E,'収入・支出詳細（貼り付け）'!$B:$B,1,'収入・支出詳細（貼り付け）'!$A:$A,集計!G$3,'収入・支出詳細（貼り付け）'!$G:$G,集計!$B111,'収入・支出詳細（貼り付け）'!$H:$H,集計!$C111)</f>
        <v>0</v>
      </c>
      <c r="H111" s="11">
        <f>SUMIFS('収入・支出詳細（貼り付け）'!$E:$E,'収入・支出詳細（貼り付け）'!$B:$B,1,'収入・支出詳細（貼り付け）'!$A:$A,集計!H$3,'収入・支出詳細（貼り付け）'!$G:$G,集計!$B111,'収入・支出詳細（貼り付け）'!$H:$H,集計!$C111)</f>
        <v>0</v>
      </c>
      <c r="I111" s="11">
        <f>SUMIFS('収入・支出詳細（貼り付け）'!$E:$E,'収入・支出詳細（貼り付け）'!$B:$B,1,'収入・支出詳細（貼り付け）'!$A:$A,集計!I$3,'収入・支出詳細（貼り付け）'!$G:$G,集計!$B111,'収入・支出詳細（貼り付け）'!$H:$H,集計!$C111)</f>
        <v>0</v>
      </c>
      <c r="J111" s="11">
        <f>SUMIFS('収入・支出詳細（貼り付け）'!$E:$E,'収入・支出詳細（貼り付け）'!$B:$B,1,'収入・支出詳細（貼り付け）'!$A:$A,集計!J$3,'収入・支出詳細（貼り付け）'!$G:$G,集計!$B111,'収入・支出詳細（貼り付け）'!$H:$H,集計!$C111)</f>
        <v>0</v>
      </c>
      <c r="K111" s="11">
        <f>SUMIFS('収入・支出詳細（貼り付け）'!$E:$E,'収入・支出詳細（貼り付け）'!$B:$B,1,'収入・支出詳細（貼り付け）'!$A:$A,集計!K$3,'収入・支出詳細（貼り付け）'!$G:$G,集計!$B111,'収入・支出詳細（貼り付け）'!$H:$H,集計!$C111)</f>
        <v>0</v>
      </c>
      <c r="L111" s="11">
        <f>SUMIFS('収入・支出詳細（貼り付け）'!$E:$E,'収入・支出詳細（貼り付け）'!$B:$B,1,'収入・支出詳細（貼り付け）'!$A:$A,集計!L$3,'収入・支出詳細（貼り付け）'!$G:$G,集計!$B111,'収入・支出詳細（貼り付け）'!$H:$H,集計!$C111)</f>
        <v>0</v>
      </c>
      <c r="M111" s="11">
        <f>SUMIFS('収入・支出詳細（貼り付け）'!$E:$E,'収入・支出詳細（貼り付け）'!$B:$B,1,'収入・支出詳細（貼り付け）'!$A:$A,集計!M$3,'収入・支出詳細（貼り付け）'!$G:$G,集計!$B111,'収入・支出詳細（貼り付け）'!$H:$H,集計!$C111)</f>
        <v>0</v>
      </c>
      <c r="N111" s="11">
        <f>SUMIFS('収入・支出詳細（貼り付け）'!$E:$E,'収入・支出詳細（貼り付け）'!$B:$B,1,'収入・支出詳細（貼り付け）'!$A:$A,集計!N$3,'収入・支出詳細（貼り付け）'!$G:$G,集計!$B111,'収入・支出詳細（貼り付け）'!$H:$H,集計!$C111)</f>
        <v>0</v>
      </c>
      <c r="O111" s="11">
        <f>SUMIFS('収入・支出詳細（貼り付け）'!$E:$E,'収入・支出詳細（貼り付け）'!$B:$B,1,'収入・支出詳細（貼り付け）'!$A:$A,集計!O$3,'収入・支出詳細（貼り付け）'!$G:$G,集計!$B111,'収入・支出詳細（貼り付け）'!$H:$H,集計!$C111)</f>
        <v>0</v>
      </c>
      <c r="P111" s="20">
        <f t="shared" si="11"/>
        <v>0</v>
      </c>
    </row>
    <row r="112" spans="2:16" x14ac:dyDescent="0.3">
      <c r="B112" s="16" t="str">
        <f t="shared" si="19"/>
        <v>収入</v>
      </c>
      <c r="C112" s="17" t="s">
        <v>28</v>
      </c>
      <c r="D112" s="11">
        <f>SUMIFS('収入・支出詳細（貼り付け）'!$E:$E,'収入・支出詳細（貼り付け）'!$B:$B,1,'収入・支出詳細（貼り付け）'!$A:$A,集計!D$3,'収入・支出詳細（貼り付け）'!$G:$G,集計!$B112,'収入・支出詳細（貼り付け）'!$H:$H,集計!$C112)</f>
        <v>0</v>
      </c>
      <c r="E112" s="11">
        <f>SUMIFS('収入・支出詳細（貼り付け）'!$E:$E,'収入・支出詳細（貼り付け）'!$B:$B,1,'収入・支出詳細（貼り付け）'!$A:$A,集計!E$3,'収入・支出詳細（貼り付け）'!$G:$G,集計!$B112,'収入・支出詳細（貼り付け）'!$H:$H,集計!$C112)</f>
        <v>0</v>
      </c>
      <c r="F112" s="11">
        <f>SUMIFS('収入・支出詳細（貼り付け）'!$E:$E,'収入・支出詳細（貼り付け）'!$B:$B,1,'収入・支出詳細（貼り付け）'!$A:$A,集計!F$3,'収入・支出詳細（貼り付け）'!$G:$G,集計!$B112,'収入・支出詳細（貼り付け）'!$H:$H,集計!$C112)</f>
        <v>0</v>
      </c>
      <c r="G112" s="11">
        <f>SUMIFS('収入・支出詳細（貼り付け）'!$E:$E,'収入・支出詳細（貼り付け）'!$B:$B,1,'収入・支出詳細（貼り付け）'!$A:$A,集計!G$3,'収入・支出詳細（貼り付け）'!$G:$G,集計!$B112,'収入・支出詳細（貼り付け）'!$H:$H,集計!$C112)</f>
        <v>0</v>
      </c>
      <c r="H112" s="11">
        <f>SUMIFS('収入・支出詳細（貼り付け）'!$E:$E,'収入・支出詳細（貼り付け）'!$B:$B,1,'収入・支出詳細（貼り付け）'!$A:$A,集計!H$3,'収入・支出詳細（貼り付け）'!$G:$G,集計!$B112,'収入・支出詳細（貼り付け）'!$H:$H,集計!$C112)</f>
        <v>0</v>
      </c>
      <c r="I112" s="11">
        <f>SUMIFS('収入・支出詳細（貼り付け）'!$E:$E,'収入・支出詳細（貼り付け）'!$B:$B,1,'収入・支出詳細（貼り付け）'!$A:$A,集計!I$3,'収入・支出詳細（貼り付け）'!$G:$G,集計!$B112,'収入・支出詳細（貼り付け）'!$H:$H,集計!$C112)</f>
        <v>0</v>
      </c>
      <c r="J112" s="11">
        <f>SUMIFS('収入・支出詳細（貼り付け）'!$E:$E,'収入・支出詳細（貼り付け）'!$B:$B,1,'収入・支出詳細（貼り付け）'!$A:$A,集計!J$3,'収入・支出詳細（貼り付け）'!$G:$G,集計!$B112,'収入・支出詳細（貼り付け）'!$H:$H,集計!$C112)</f>
        <v>0</v>
      </c>
      <c r="K112" s="11">
        <f>SUMIFS('収入・支出詳細（貼り付け）'!$E:$E,'収入・支出詳細（貼り付け）'!$B:$B,1,'収入・支出詳細（貼り付け）'!$A:$A,集計!K$3,'収入・支出詳細（貼り付け）'!$G:$G,集計!$B112,'収入・支出詳細（貼り付け）'!$H:$H,集計!$C112)</f>
        <v>0</v>
      </c>
      <c r="L112" s="11">
        <f>SUMIFS('収入・支出詳細（貼り付け）'!$E:$E,'収入・支出詳細（貼り付け）'!$B:$B,1,'収入・支出詳細（貼り付け）'!$A:$A,集計!L$3,'収入・支出詳細（貼り付け）'!$G:$G,集計!$B112,'収入・支出詳細（貼り付け）'!$H:$H,集計!$C112)</f>
        <v>0</v>
      </c>
      <c r="M112" s="11">
        <f>SUMIFS('収入・支出詳細（貼り付け）'!$E:$E,'収入・支出詳細（貼り付け）'!$B:$B,1,'収入・支出詳細（貼り付け）'!$A:$A,集計!M$3,'収入・支出詳細（貼り付け）'!$G:$G,集計!$B112,'収入・支出詳細（貼り付け）'!$H:$H,集計!$C112)</f>
        <v>0</v>
      </c>
      <c r="N112" s="11">
        <f>SUMIFS('収入・支出詳細（貼り付け）'!$E:$E,'収入・支出詳細（貼り付け）'!$B:$B,1,'収入・支出詳細（貼り付け）'!$A:$A,集計!N$3,'収入・支出詳細（貼り付け）'!$G:$G,集計!$B112,'収入・支出詳細（貼り付け）'!$H:$H,集計!$C112)</f>
        <v>0</v>
      </c>
      <c r="O112" s="11">
        <f>SUMIFS('収入・支出詳細（貼り付け）'!$E:$E,'収入・支出詳細（貼り付け）'!$B:$B,1,'収入・支出詳細（貼り付け）'!$A:$A,集計!O$3,'収入・支出詳細（貼り付け）'!$G:$G,集計!$B112,'収入・支出詳細（貼り付け）'!$H:$H,集計!$C112)</f>
        <v>0</v>
      </c>
      <c r="P112" s="20">
        <f t="shared" si="11"/>
        <v>0</v>
      </c>
    </row>
    <row r="113" spans="2:16" x14ac:dyDescent="0.3">
      <c r="B113" s="16" t="str">
        <f t="shared" si="19"/>
        <v>収入</v>
      </c>
      <c r="C113" s="17" t="s">
        <v>33</v>
      </c>
      <c r="D113" s="11">
        <f>SUMIFS('収入・支出詳細（貼り付け）'!$E:$E,'収入・支出詳細（貼り付け）'!$B:$B,1,'収入・支出詳細（貼り付け）'!$A:$A,集計!D$3,'収入・支出詳細（貼り付け）'!$G:$G,集計!$B113,'収入・支出詳細（貼り付け）'!$H:$H,集計!$C113)</f>
        <v>0</v>
      </c>
      <c r="E113" s="11">
        <f>SUMIFS('収入・支出詳細（貼り付け）'!$E:$E,'収入・支出詳細（貼り付け）'!$B:$B,1,'収入・支出詳細（貼り付け）'!$A:$A,集計!E$3,'収入・支出詳細（貼り付け）'!$G:$G,集計!$B113,'収入・支出詳細（貼り付け）'!$H:$H,集計!$C113)</f>
        <v>0</v>
      </c>
      <c r="F113" s="11">
        <f>SUMIFS('収入・支出詳細（貼り付け）'!$E:$E,'収入・支出詳細（貼り付け）'!$B:$B,1,'収入・支出詳細（貼り付け）'!$A:$A,集計!F$3,'収入・支出詳細（貼り付け）'!$G:$G,集計!$B113,'収入・支出詳細（貼り付け）'!$H:$H,集計!$C113)</f>
        <v>0</v>
      </c>
      <c r="G113" s="11">
        <f>SUMIFS('収入・支出詳細（貼り付け）'!$E:$E,'収入・支出詳細（貼り付け）'!$B:$B,1,'収入・支出詳細（貼り付け）'!$A:$A,集計!G$3,'収入・支出詳細（貼り付け）'!$G:$G,集計!$B113,'収入・支出詳細（貼り付け）'!$H:$H,集計!$C113)</f>
        <v>0</v>
      </c>
      <c r="H113" s="11">
        <f>SUMIFS('収入・支出詳細（貼り付け）'!$E:$E,'収入・支出詳細（貼り付け）'!$B:$B,1,'収入・支出詳細（貼り付け）'!$A:$A,集計!H$3,'収入・支出詳細（貼り付け）'!$G:$G,集計!$B113,'収入・支出詳細（貼り付け）'!$H:$H,集計!$C113)</f>
        <v>0</v>
      </c>
      <c r="I113" s="11">
        <f>SUMIFS('収入・支出詳細（貼り付け）'!$E:$E,'収入・支出詳細（貼り付け）'!$B:$B,1,'収入・支出詳細（貼り付け）'!$A:$A,集計!I$3,'収入・支出詳細（貼り付け）'!$G:$G,集計!$B113,'収入・支出詳細（貼り付け）'!$H:$H,集計!$C113)</f>
        <v>0</v>
      </c>
      <c r="J113" s="11">
        <f>SUMIFS('収入・支出詳細（貼り付け）'!$E:$E,'収入・支出詳細（貼り付け）'!$B:$B,1,'収入・支出詳細（貼り付け）'!$A:$A,集計!J$3,'収入・支出詳細（貼り付け）'!$G:$G,集計!$B113,'収入・支出詳細（貼り付け）'!$H:$H,集計!$C113)</f>
        <v>0</v>
      </c>
      <c r="K113" s="11">
        <f>SUMIFS('収入・支出詳細（貼り付け）'!$E:$E,'収入・支出詳細（貼り付け）'!$B:$B,1,'収入・支出詳細（貼り付け）'!$A:$A,集計!K$3,'収入・支出詳細（貼り付け）'!$G:$G,集計!$B113,'収入・支出詳細（貼り付け）'!$H:$H,集計!$C113)</f>
        <v>0</v>
      </c>
      <c r="L113" s="11">
        <f>SUMIFS('収入・支出詳細（貼り付け）'!$E:$E,'収入・支出詳細（貼り付け）'!$B:$B,1,'収入・支出詳細（貼り付け）'!$A:$A,集計!L$3,'収入・支出詳細（貼り付け）'!$G:$G,集計!$B113,'収入・支出詳細（貼り付け）'!$H:$H,集計!$C113)</f>
        <v>0</v>
      </c>
      <c r="M113" s="11">
        <f>SUMIFS('収入・支出詳細（貼り付け）'!$E:$E,'収入・支出詳細（貼り付け）'!$B:$B,1,'収入・支出詳細（貼り付け）'!$A:$A,集計!M$3,'収入・支出詳細（貼り付け）'!$G:$G,集計!$B113,'収入・支出詳細（貼り付け）'!$H:$H,集計!$C113)</f>
        <v>0</v>
      </c>
      <c r="N113" s="11">
        <f>SUMIFS('収入・支出詳細（貼り付け）'!$E:$E,'収入・支出詳細（貼り付け）'!$B:$B,1,'収入・支出詳細（貼り付け）'!$A:$A,集計!N$3,'収入・支出詳細（貼り付け）'!$G:$G,集計!$B113,'収入・支出詳細（貼り付け）'!$H:$H,集計!$C113)</f>
        <v>0</v>
      </c>
      <c r="O113" s="11">
        <f>SUMIFS('収入・支出詳細（貼り付け）'!$E:$E,'収入・支出詳細（貼り付け）'!$B:$B,1,'収入・支出詳細（貼り付け）'!$A:$A,集計!O$3,'収入・支出詳細（貼り付け）'!$G:$G,集計!$B113,'収入・支出詳細（貼り付け）'!$H:$H,集計!$C113)</f>
        <v>0</v>
      </c>
      <c r="P113" s="20">
        <f t="shared" si="11"/>
        <v>0</v>
      </c>
    </row>
    <row r="114" spans="2:16" x14ac:dyDescent="0.3">
      <c r="B114" s="16" t="str">
        <f t="shared" si="19"/>
        <v>収入</v>
      </c>
      <c r="C114" s="17" t="s">
        <v>19</v>
      </c>
      <c r="D114" s="11">
        <f>SUMIFS('収入・支出詳細（貼り付け）'!$E:$E,'収入・支出詳細（貼り付け）'!$B:$B,1,'収入・支出詳細（貼り付け）'!$A:$A,集計!D$3,'収入・支出詳細（貼り付け）'!$G:$G,集計!$B114,'収入・支出詳細（貼り付け）'!$H:$H,集計!$C114)</f>
        <v>0</v>
      </c>
      <c r="E114" s="11">
        <f>SUMIFS('収入・支出詳細（貼り付け）'!$E:$E,'収入・支出詳細（貼り付け）'!$B:$B,1,'収入・支出詳細（貼り付け）'!$A:$A,集計!E$3,'収入・支出詳細（貼り付け）'!$G:$G,集計!$B114,'収入・支出詳細（貼り付け）'!$H:$H,集計!$C114)</f>
        <v>0</v>
      </c>
      <c r="F114" s="11">
        <f>SUMIFS('収入・支出詳細（貼り付け）'!$E:$E,'収入・支出詳細（貼り付け）'!$B:$B,1,'収入・支出詳細（貼り付け）'!$A:$A,集計!F$3,'収入・支出詳細（貼り付け）'!$G:$G,集計!$B114,'収入・支出詳細（貼り付け）'!$H:$H,集計!$C114)</f>
        <v>0</v>
      </c>
      <c r="G114" s="11">
        <f>SUMIFS('収入・支出詳細（貼り付け）'!$E:$E,'収入・支出詳細（貼り付け）'!$B:$B,1,'収入・支出詳細（貼り付け）'!$A:$A,集計!G$3,'収入・支出詳細（貼り付け）'!$G:$G,集計!$B114,'収入・支出詳細（貼り付け）'!$H:$H,集計!$C114)</f>
        <v>0</v>
      </c>
      <c r="H114" s="11">
        <f>SUMIFS('収入・支出詳細（貼り付け）'!$E:$E,'収入・支出詳細（貼り付け）'!$B:$B,1,'収入・支出詳細（貼り付け）'!$A:$A,集計!H$3,'収入・支出詳細（貼り付け）'!$G:$G,集計!$B114,'収入・支出詳細（貼り付け）'!$H:$H,集計!$C114)</f>
        <v>0</v>
      </c>
      <c r="I114" s="11">
        <f>SUMIFS('収入・支出詳細（貼り付け）'!$E:$E,'収入・支出詳細（貼り付け）'!$B:$B,1,'収入・支出詳細（貼り付け）'!$A:$A,集計!I$3,'収入・支出詳細（貼り付け）'!$G:$G,集計!$B114,'収入・支出詳細（貼り付け）'!$H:$H,集計!$C114)</f>
        <v>0</v>
      </c>
      <c r="J114" s="11">
        <f>SUMIFS('収入・支出詳細（貼り付け）'!$E:$E,'収入・支出詳細（貼り付け）'!$B:$B,1,'収入・支出詳細（貼り付け）'!$A:$A,集計!J$3,'収入・支出詳細（貼り付け）'!$G:$G,集計!$B114,'収入・支出詳細（貼り付け）'!$H:$H,集計!$C114)</f>
        <v>0</v>
      </c>
      <c r="K114" s="11">
        <f>SUMIFS('収入・支出詳細（貼り付け）'!$E:$E,'収入・支出詳細（貼り付け）'!$B:$B,1,'収入・支出詳細（貼り付け）'!$A:$A,集計!K$3,'収入・支出詳細（貼り付け）'!$G:$G,集計!$B114,'収入・支出詳細（貼り付け）'!$H:$H,集計!$C114)</f>
        <v>0</v>
      </c>
      <c r="L114" s="11">
        <f>SUMIFS('収入・支出詳細（貼り付け）'!$E:$E,'収入・支出詳細（貼り付け）'!$B:$B,1,'収入・支出詳細（貼り付け）'!$A:$A,集計!L$3,'収入・支出詳細（貼り付け）'!$G:$G,集計!$B114,'収入・支出詳細（貼り付け）'!$H:$H,集計!$C114)</f>
        <v>0</v>
      </c>
      <c r="M114" s="11">
        <f>SUMIFS('収入・支出詳細（貼り付け）'!$E:$E,'収入・支出詳細（貼り付け）'!$B:$B,1,'収入・支出詳細（貼り付け）'!$A:$A,集計!M$3,'収入・支出詳細（貼り付け）'!$G:$G,集計!$B114,'収入・支出詳細（貼り付け）'!$H:$H,集計!$C114)</f>
        <v>0</v>
      </c>
      <c r="N114" s="11">
        <f>SUMIFS('収入・支出詳細（貼り付け）'!$E:$E,'収入・支出詳細（貼り付け）'!$B:$B,1,'収入・支出詳細（貼り付け）'!$A:$A,集計!N$3,'収入・支出詳細（貼り付け）'!$G:$G,集計!$B114,'収入・支出詳細（貼り付け）'!$H:$H,集計!$C114)</f>
        <v>0</v>
      </c>
      <c r="O114" s="11">
        <f>SUMIFS('収入・支出詳細（貼り付け）'!$E:$E,'収入・支出詳細（貼り付け）'!$B:$B,1,'収入・支出詳細（貼り付け）'!$A:$A,集計!O$3,'収入・支出詳細（貼り付け）'!$G:$G,集計!$B114,'収入・支出詳細（貼り付け）'!$H:$H,集計!$C114)</f>
        <v>0</v>
      </c>
      <c r="P114" s="20">
        <f t="shared" si="11"/>
        <v>0</v>
      </c>
    </row>
    <row r="115" spans="2:16" x14ac:dyDescent="0.3">
      <c r="B115" s="16" t="str">
        <f t="shared" si="19"/>
        <v>収入</v>
      </c>
      <c r="C115" s="17" t="s">
        <v>142</v>
      </c>
      <c r="D115" s="11">
        <f>SUMIFS('収入・支出詳細（貼り付け）'!$E:$E,'収入・支出詳細（貼り付け）'!$B:$B,1,'収入・支出詳細（貼り付け）'!$A:$A,集計!D$3,'収入・支出詳細（貼り付け）'!$G:$G,集計!$B115,'収入・支出詳細（貼り付け）'!$H:$H,集計!$C115)</f>
        <v>0</v>
      </c>
      <c r="E115" s="11">
        <f>SUMIFS('収入・支出詳細（貼り付け）'!$E:$E,'収入・支出詳細（貼り付け）'!$B:$B,1,'収入・支出詳細（貼り付け）'!$A:$A,集計!E$3,'収入・支出詳細（貼り付け）'!$G:$G,集計!$B115,'収入・支出詳細（貼り付け）'!$H:$H,集計!$C115)</f>
        <v>0</v>
      </c>
      <c r="F115" s="11">
        <f>SUMIFS('収入・支出詳細（貼り付け）'!$E:$E,'収入・支出詳細（貼り付け）'!$B:$B,1,'収入・支出詳細（貼り付け）'!$A:$A,集計!F$3,'収入・支出詳細（貼り付け）'!$G:$G,集計!$B115,'収入・支出詳細（貼り付け）'!$H:$H,集計!$C115)</f>
        <v>0</v>
      </c>
      <c r="G115" s="11">
        <f>SUMIFS('収入・支出詳細（貼り付け）'!$E:$E,'収入・支出詳細（貼り付け）'!$B:$B,1,'収入・支出詳細（貼り付け）'!$A:$A,集計!G$3,'収入・支出詳細（貼り付け）'!$G:$G,集計!$B115,'収入・支出詳細（貼り付け）'!$H:$H,集計!$C115)</f>
        <v>0</v>
      </c>
      <c r="H115" s="11">
        <f>SUMIFS('収入・支出詳細（貼り付け）'!$E:$E,'収入・支出詳細（貼り付け）'!$B:$B,1,'収入・支出詳細（貼り付け）'!$A:$A,集計!H$3,'収入・支出詳細（貼り付け）'!$G:$G,集計!$B115,'収入・支出詳細（貼り付け）'!$H:$H,集計!$C115)</f>
        <v>0</v>
      </c>
      <c r="I115" s="11">
        <f>SUMIFS('収入・支出詳細（貼り付け）'!$E:$E,'収入・支出詳細（貼り付け）'!$B:$B,1,'収入・支出詳細（貼り付け）'!$A:$A,集計!I$3,'収入・支出詳細（貼り付け）'!$G:$G,集計!$B115,'収入・支出詳細（貼り付け）'!$H:$H,集計!$C115)</f>
        <v>0</v>
      </c>
      <c r="J115" s="11">
        <f>SUMIFS('収入・支出詳細（貼り付け）'!$E:$E,'収入・支出詳細（貼り付け）'!$B:$B,1,'収入・支出詳細（貼り付け）'!$A:$A,集計!J$3,'収入・支出詳細（貼り付け）'!$G:$G,集計!$B115,'収入・支出詳細（貼り付け）'!$H:$H,集計!$C115)</f>
        <v>0</v>
      </c>
      <c r="K115" s="11">
        <f>SUMIFS('収入・支出詳細（貼り付け）'!$E:$E,'収入・支出詳細（貼り付け）'!$B:$B,1,'収入・支出詳細（貼り付け）'!$A:$A,集計!K$3,'収入・支出詳細（貼り付け）'!$G:$G,集計!$B115,'収入・支出詳細（貼り付け）'!$H:$H,集計!$C115)</f>
        <v>0</v>
      </c>
      <c r="L115" s="11">
        <f>SUMIFS('収入・支出詳細（貼り付け）'!$E:$E,'収入・支出詳細（貼り付け）'!$B:$B,1,'収入・支出詳細（貼り付け）'!$A:$A,集計!L$3,'収入・支出詳細（貼り付け）'!$G:$G,集計!$B115,'収入・支出詳細（貼り付け）'!$H:$H,集計!$C115)</f>
        <v>0</v>
      </c>
      <c r="M115" s="11">
        <f>SUMIFS('収入・支出詳細（貼り付け）'!$E:$E,'収入・支出詳細（貼り付け）'!$B:$B,1,'収入・支出詳細（貼り付け）'!$A:$A,集計!M$3,'収入・支出詳細（貼り付け）'!$G:$G,集計!$B115,'収入・支出詳細（貼り付け）'!$H:$H,集計!$C115)</f>
        <v>0</v>
      </c>
      <c r="N115" s="11">
        <f>SUMIFS('収入・支出詳細（貼り付け）'!$E:$E,'収入・支出詳細（貼り付け）'!$B:$B,1,'収入・支出詳細（貼り付け）'!$A:$A,集計!N$3,'収入・支出詳細（貼り付け）'!$G:$G,集計!$B115,'収入・支出詳細（貼り付け）'!$H:$H,集計!$C115)</f>
        <v>0</v>
      </c>
      <c r="O115" s="11">
        <f>SUMIFS('収入・支出詳細（貼り付け）'!$E:$E,'収入・支出詳細（貼り付け）'!$B:$B,1,'収入・支出詳細（貼り付け）'!$A:$A,集計!O$3,'収入・支出詳細（貼り付け）'!$G:$G,集計!$B115,'収入・支出詳細（貼り付け）'!$H:$H,集計!$C115)</f>
        <v>0</v>
      </c>
      <c r="P115" s="20">
        <f t="shared" si="11"/>
        <v>0</v>
      </c>
    </row>
    <row r="116" spans="2:16" x14ac:dyDescent="0.3">
      <c r="B116" s="16" t="str">
        <f t="shared" si="19"/>
        <v>収入</v>
      </c>
      <c r="C116" s="17" t="s">
        <v>47</v>
      </c>
      <c r="D116" s="11">
        <f>SUMIFS('収入・支出詳細（貼り付け）'!$E:$E,'収入・支出詳細（貼り付け）'!$B:$B,1,'収入・支出詳細（貼り付け）'!$A:$A,集計!D$3,'収入・支出詳細（貼り付け）'!$G:$G,集計!$B116,'収入・支出詳細（貼り付け）'!$H:$H,集計!$C116)</f>
        <v>0</v>
      </c>
      <c r="E116" s="11">
        <f>SUMIFS('収入・支出詳細（貼り付け）'!$E:$E,'収入・支出詳細（貼り付け）'!$B:$B,1,'収入・支出詳細（貼り付け）'!$A:$A,集計!E$3,'収入・支出詳細（貼り付け）'!$G:$G,集計!$B116,'収入・支出詳細（貼り付け）'!$H:$H,集計!$C116)</f>
        <v>0</v>
      </c>
      <c r="F116" s="11">
        <f>SUMIFS('収入・支出詳細（貼り付け）'!$E:$E,'収入・支出詳細（貼り付け）'!$B:$B,1,'収入・支出詳細（貼り付け）'!$A:$A,集計!F$3,'収入・支出詳細（貼り付け）'!$G:$G,集計!$B116,'収入・支出詳細（貼り付け）'!$H:$H,集計!$C116)</f>
        <v>0</v>
      </c>
      <c r="G116" s="11">
        <f>SUMIFS('収入・支出詳細（貼り付け）'!$E:$E,'収入・支出詳細（貼り付け）'!$B:$B,1,'収入・支出詳細（貼り付け）'!$A:$A,集計!G$3,'収入・支出詳細（貼り付け）'!$G:$G,集計!$B116,'収入・支出詳細（貼り付け）'!$H:$H,集計!$C116)</f>
        <v>0</v>
      </c>
      <c r="H116" s="11">
        <f>SUMIFS('収入・支出詳細（貼り付け）'!$E:$E,'収入・支出詳細（貼り付け）'!$B:$B,1,'収入・支出詳細（貼り付け）'!$A:$A,集計!H$3,'収入・支出詳細（貼り付け）'!$G:$G,集計!$B116,'収入・支出詳細（貼り付け）'!$H:$H,集計!$C116)</f>
        <v>0</v>
      </c>
      <c r="I116" s="11">
        <f>SUMIFS('収入・支出詳細（貼り付け）'!$E:$E,'収入・支出詳細（貼り付け）'!$B:$B,1,'収入・支出詳細（貼り付け）'!$A:$A,集計!I$3,'収入・支出詳細（貼り付け）'!$G:$G,集計!$B116,'収入・支出詳細（貼り付け）'!$H:$H,集計!$C116)</f>
        <v>0</v>
      </c>
      <c r="J116" s="11">
        <f>SUMIFS('収入・支出詳細（貼り付け）'!$E:$E,'収入・支出詳細（貼り付け）'!$B:$B,1,'収入・支出詳細（貼り付け）'!$A:$A,集計!J$3,'収入・支出詳細（貼り付け）'!$G:$G,集計!$B116,'収入・支出詳細（貼り付け）'!$H:$H,集計!$C116)</f>
        <v>0</v>
      </c>
      <c r="K116" s="11">
        <f>SUMIFS('収入・支出詳細（貼り付け）'!$E:$E,'収入・支出詳細（貼り付け）'!$B:$B,1,'収入・支出詳細（貼り付け）'!$A:$A,集計!K$3,'収入・支出詳細（貼り付け）'!$G:$G,集計!$B116,'収入・支出詳細（貼り付け）'!$H:$H,集計!$C116)</f>
        <v>0</v>
      </c>
      <c r="L116" s="11">
        <f>SUMIFS('収入・支出詳細（貼り付け）'!$E:$E,'収入・支出詳細（貼り付け）'!$B:$B,1,'収入・支出詳細（貼り付け）'!$A:$A,集計!L$3,'収入・支出詳細（貼り付け）'!$G:$G,集計!$B116,'収入・支出詳細（貼り付け）'!$H:$H,集計!$C116)</f>
        <v>0</v>
      </c>
      <c r="M116" s="11">
        <f>SUMIFS('収入・支出詳細（貼り付け）'!$E:$E,'収入・支出詳細（貼り付け）'!$B:$B,1,'収入・支出詳細（貼り付け）'!$A:$A,集計!M$3,'収入・支出詳細（貼り付け）'!$G:$G,集計!$B116,'収入・支出詳細（貼り付け）'!$H:$H,集計!$C116)</f>
        <v>0</v>
      </c>
      <c r="N116" s="11">
        <f>SUMIFS('収入・支出詳細（貼り付け）'!$E:$E,'収入・支出詳細（貼り付け）'!$B:$B,1,'収入・支出詳細（貼り付け）'!$A:$A,集計!N$3,'収入・支出詳細（貼り付け）'!$G:$G,集計!$B116,'収入・支出詳細（貼り付け）'!$H:$H,集計!$C116)</f>
        <v>0</v>
      </c>
      <c r="O116" s="11">
        <f>SUMIFS('収入・支出詳細（貼り付け）'!$E:$E,'収入・支出詳細（貼り付け）'!$B:$B,1,'収入・支出詳細（貼り付け）'!$A:$A,集計!O$3,'収入・支出詳細（貼り付け）'!$G:$G,集計!$B116,'収入・支出詳細（貼り付け）'!$H:$H,集計!$C116)</f>
        <v>0</v>
      </c>
      <c r="P116" s="20">
        <f t="shared" si="11"/>
        <v>0</v>
      </c>
    </row>
    <row r="117" spans="2:16" x14ac:dyDescent="0.3">
      <c r="B117" s="16" t="str">
        <f t="shared" si="19"/>
        <v>収入</v>
      </c>
      <c r="C117" s="17" t="s">
        <v>141</v>
      </c>
      <c r="D117" s="11">
        <f>SUMIFS('収入・支出詳細（貼り付け）'!$E:$E,'収入・支出詳細（貼り付け）'!$B:$B,1,'収入・支出詳細（貼り付け）'!$A:$A,集計!D$3,'収入・支出詳細（貼り付け）'!$G:$G,集計!$B117,'収入・支出詳細（貼り付け）'!$H:$H,集計!$C117)</f>
        <v>0</v>
      </c>
      <c r="E117" s="11">
        <f>SUMIFS('収入・支出詳細（貼り付け）'!$E:$E,'収入・支出詳細（貼り付け）'!$B:$B,1,'収入・支出詳細（貼り付け）'!$A:$A,集計!E$3,'収入・支出詳細（貼り付け）'!$G:$G,集計!$B117,'収入・支出詳細（貼り付け）'!$H:$H,集計!$C117)</f>
        <v>0</v>
      </c>
      <c r="F117" s="11">
        <f>SUMIFS('収入・支出詳細（貼り付け）'!$E:$E,'収入・支出詳細（貼り付け）'!$B:$B,1,'収入・支出詳細（貼り付け）'!$A:$A,集計!F$3,'収入・支出詳細（貼り付け）'!$G:$G,集計!$B117,'収入・支出詳細（貼り付け）'!$H:$H,集計!$C117)</f>
        <v>0</v>
      </c>
      <c r="G117" s="11">
        <f>SUMIFS('収入・支出詳細（貼り付け）'!$E:$E,'収入・支出詳細（貼り付け）'!$B:$B,1,'収入・支出詳細（貼り付け）'!$A:$A,集計!G$3,'収入・支出詳細（貼り付け）'!$G:$G,集計!$B117,'収入・支出詳細（貼り付け）'!$H:$H,集計!$C117)</f>
        <v>0</v>
      </c>
      <c r="H117" s="11">
        <f>SUMIFS('収入・支出詳細（貼り付け）'!$E:$E,'収入・支出詳細（貼り付け）'!$B:$B,1,'収入・支出詳細（貼り付け）'!$A:$A,集計!H$3,'収入・支出詳細（貼り付け）'!$G:$G,集計!$B117,'収入・支出詳細（貼り付け）'!$H:$H,集計!$C117)</f>
        <v>0</v>
      </c>
      <c r="I117" s="11">
        <f>SUMIFS('収入・支出詳細（貼り付け）'!$E:$E,'収入・支出詳細（貼り付け）'!$B:$B,1,'収入・支出詳細（貼り付け）'!$A:$A,集計!I$3,'収入・支出詳細（貼り付け）'!$G:$G,集計!$B117,'収入・支出詳細（貼り付け）'!$H:$H,集計!$C117)</f>
        <v>0</v>
      </c>
      <c r="J117" s="11">
        <f>SUMIFS('収入・支出詳細（貼り付け）'!$E:$E,'収入・支出詳細（貼り付け）'!$B:$B,1,'収入・支出詳細（貼り付け）'!$A:$A,集計!J$3,'収入・支出詳細（貼り付け）'!$G:$G,集計!$B117,'収入・支出詳細（貼り付け）'!$H:$H,集計!$C117)</f>
        <v>0</v>
      </c>
      <c r="K117" s="11">
        <f>SUMIFS('収入・支出詳細（貼り付け）'!$E:$E,'収入・支出詳細（貼り付け）'!$B:$B,1,'収入・支出詳細（貼り付け）'!$A:$A,集計!K$3,'収入・支出詳細（貼り付け）'!$G:$G,集計!$B117,'収入・支出詳細（貼り付け）'!$H:$H,集計!$C117)</f>
        <v>0</v>
      </c>
      <c r="L117" s="11">
        <f>SUMIFS('収入・支出詳細（貼り付け）'!$E:$E,'収入・支出詳細（貼り付け）'!$B:$B,1,'収入・支出詳細（貼り付け）'!$A:$A,集計!L$3,'収入・支出詳細（貼り付け）'!$G:$G,集計!$B117,'収入・支出詳細（貼り付け）'!$H:$H,集計!$C117)</f>
        <v>0</v>
      </c>
      <c r="M117" s="11">
        <f>SUMIFS('収入・支出詳細（貼り付け）'!$E:$E,'収入・支出詳細（貼り付け）'!$B:$B,1,'収入・支出詳細（貼り付け）'!$A:$A,集計!M$3,'収入・支出詳細（貼り付け）'!$G:$G,集計!$B117,'収入・支出詳細（貼り付け）'!$H:$H,集計!$C117)</f>
        <v>0</v>
      </c>
      <c r="N117" s="11">
        <f>SUMIFS('収入・支出詳細（貼り付け）'!$E:$E,'収入・支出詳細（貼り付け）'!$B:$B,1,'収入・支出詳細（貼り付け）'!$A:$A,集計!N$3,'収入・支出詳細（貼り付け）'!$G:$G,集計!$B117,'収入・支出詳細（貼り付け）'!$H:$H,集計!$C117)</f>
        <v>0</v>
      </c>
      <c r="O117" s="11">
        <f>SUMIFS('収入・支出詳細（貼り付け）'!$E:$E,'収入・支出詳細（貼り付け）'!$B:$B,1,'収入・支出詳細（貼り付け）'!$A:$A,集計!O$3,'収入・支出詳細（貼り付け）'!$G:$G,集計!$B117,'収入・支出詳細（貼り付け）'!$H:$H,集計!$C117)</f>
        <v>0</v>
      </c>
      <c r="P117" s="20">
        <f t="shared" si="11"/>
        <v>0</v>
      </c>
    </row>
    <row r="118" spans="2:16" x14ac:dyDescent="0.3">
      <c r="B118" s="16" t="str">
        <f t="shared" si="19"/>
        <v>収入</v>
      </c>
      <c r="C118" s="17" t="s">
        <v>140</v>
      </c>
      <c r="D118" s="11">
        <f>SUMIFS('収入・支出詳細（貼り付け）'!$E:$E,'収入・支出詳細（貼り付け）'!$B:$B,1,'収入・支出詳細（貼り付け）'!$A:$A,集計!D$3,'収入・支出詳細（貼り付け）'!$G:$G,集計!$B118,'収入・支出詳細（貼り付け）'!$H:$H,集計!$C118)</f>
        <v>0</v>
      </c>
      <c r="E118" s="11">
        <f>SUMIFS('収入・支出詳細（貼り付け）'!$E:$E,'収入・支出詳細（貼り付け）'!$B:$B,1,'収入・支出詳細（貼り付け）'!$A:$A,集計!E$3,'収入・支出詳細（貼り付け）'!$G:$G,集計!$B118,'収入・支出詳細（貼り付け）'!$H:$H,集計!$C118)</f>
        <v>0</v>
      </c>
      <c r="F118" s="11">
        <f>SUMIFS('収入・支出詳細（貼り付け）'!$E:$E,'収入・支出詳細（貼り付け）'!$B:$B,1,'収入・支出詳細（貼り付け）'!$A:$A,集計!F$3,'収入・支出詳細（貼り付け）'!$G:$G,集計!$B118,'収入・支出詳細（貼り付け）'!$H:$H,集計!$C118)</f>
        <v>0</v>
      </c>
      <c r="G118" s="11">
        <f>SUMIFS('収入・支出詳細（貼り付け）'!$E:$E,'収入・支出詳細（貼り付け）'!$B:$B,1,'収入・支出詳細（貼り付け）'!$A:$A,集計!G$3,'収入・支出詳細（貼り付け）'!$G:$G,集計!$B118,'収入・支出詳細（貼り付け）'!$H:$H,集計!$C118)</f>
        <v>0</v>
      </c>
      <c r="H118" s="11">
        <f>SUMIFS('収入・支出詳細（貼り付け）'!$E:$E,'収入・支出詳細（貼り付け）'!$B:$B,1,'収入・支出詳細（貼り付け）'!$A:$A,集計!H$3,'収入・支出詳細（貼り付け）'!$G:$G,集計!$B118,'収入・支出詳細（貼り付け）'!$H:$H,集計!$C118)</f>
        <v>0</v>
      </c>
      <c r="I118" s="11">
        <f>SUMIFS('収入・支出詳細（貼り付け）'!$E:$E,'収入・支出詳細（貼り付け）'!$B:$B,1,'収入・支出詳細（貼り付け）'!$A:$A,集計!I$3,'収入・支出詳細（貼り付け）'!$G:$G,集計!$B118,'収入・支出詳細（貼り付け）'!$H:$H,集計!$C118)</f>
        <v>0</v>
      </c>
      <c r="J118" s="11">
        <f>SUMIFS('収入・支出詳細（貼り付け）'!$E:$E,'収入・支出詳細（貼り付け）'!$B:$B,1,'収入・支出詳細（貼り付け）'!$A:$A,集計!J$3,'収入・支出詳細（貼り付け）'!$G:$G,集計!$B118,'収入・支出詳細（貼り付け）'!$H:$H,集計!$C118)</f>
        <v>0</v>
      </c>
      <c r="K118" s="11">
        <f>SUMIFS('収入・支出詳細（貼り付け）'!$E:$E,'収入・支出詳細（貼り付け）'!$B:$B,1,'収入・支出詳細（貼り付け）'!$A:$A,集計!K$3,'収入・支出詳細（貼り付け）'!$G:$G,集計!$B118,'収入・支出詳細（貼り付け）'!$H:$H,集計!$C118)</f>
        <v>0</v>
      </c>
      <c r="L118" s="11">
        <f>SUMIFS('収入・支出詳細（貼り付け）'!$E:$E,'収入・支出詳細（貼り付け）'!$B:$B,1,'収入・支出詳細（貼り付け）'!$A:$A,集計!L$3,'収入・支出詳細（貼り付け）'!$G:$G,集計!$B118,'収入・支出詳細（貼り付け）'!$H:$H,集計!$C118)</f>
        <v>0</v>
      </c>
      <c r="M118" s="11">
        <f>SUMIFS('収入・支出詳細（貼り付け）'!$E:$E,'収入・支出詳細（貼り付け）'!$B:$B,1,'収入・支出詳細（貼り付け）'!$A:$A,集計!M$3,'収入・支出詳細（貼り付け）'!$G:$G,集計!$B118,'収入・支出詳細（貼り付け）'!$H:$H,集計!$C118)</f>
        <v>0</v>
      </c>
      <c r="N118" s="11">
        <f>SUMIFS('収入・支出詳細（貼り付け）'!$E:$E,'収入・支出詳細（貼り付け）'!$B:$B,1,'収入・支出詳細（貼り付け）'!$A:$A,集計!N$3,'収入・支出詳細（貼り付け）'!$G:$G,集計!$B118,'収入・支出詳細（貼り付け）'!$H:$H,集計!$C118)</f>
        <v>0</v>
      </c>
      <c r="O118" s="11">
        <f>SUMIFS('収入・支出詳細（貼り付け）'!$E:$E,'収入・支出詳細（貼り付け）'!$B:$B,1,'収入・支出詳細（貼り付け）'!$A:$A,集計!O$3,'収入・支出詳細（貼り付け）'!$G:$G,集計!$B118,'収入・支出詳細（貼り付け）'!$H:$H,集計!$C118)</f>
        <v>0</v>
      </c>
      <c r="P118" s="20">
        <f t="shared" si="11"/>
        <v>0</v>
      </c>
    </row>
    <row r="119" spans="2:16" x14ac:dyDescent="0.3">
      <c r="B119" s="16" t="str">
        <f t="shared" si="19"/>
        <v>収入</v>
      </c>
      <c r="C119" s="17" t="s">
        <v>48</v>
      </c>
      <c r="D119" s="11">
        <f>SUMIFS('収入・支出詳細（貼り付け）'!$E:$E,'収入・支出詳細（貼り付け）'!$B:$B,1,'収入・支出詳細（貼り付け）'!$A:$A,集計!D$3,'収入・支出詳細（貼り付け）'!$G:$G,集計!$B119,'収入・支出詳細（貼り付け）'!$H:$H,集計!$C119)</f>
        <v>0</v>
      </c>
      <c r="E119" s="11">
        <f>SUMIFS('収入・支出詳細（貼り付け）'!$E:$E,'収入・支出詳細（貼り付け）'!$B:$B,1,'収入・支出詳細（貼り付け）'!$A:$A,集計!E$3,'収入・支出詳細（貼り付け）'!$G:$G,集計!$B119,'収入・支出詳細（貼り付け）'!$H:$H,集計!$C119)</f>
        <v>0</v>
      </c>
      <c r="F119" s="11">
        <f>SUMIFS('収入・支出詳細（貼り付け）'!$E:$E,'収入・支出詳細（貼り付け）'!$B:$B,1,'収入・支出詳細（貼り付け）'!$A:$A,集計!F$3,'収入・支出詳細（貼り付け）'!$G:$G,集計!$B119,'収入・支出詳細（貼り付け）'!$H:$H,集計!$C119)</f>
        <v>0</v>
      </c>
      <c r="G119" s="11">
        <f>SUMIFS('収入・支出詳細（貼り付け）'!$E:$E,'収入・支出詳細（貼り付け）'!$B:$B,1,'収入・支出詳細（貼り付け）'!$A:$A,集計!G$3,'収入・支出詳細（貼り付け）'!$G:$G,集計!$B119,'収入・支出詳細（貼り付け）'!$H:$H,集計!$C119)</f>
        <v>0</v>
      </c>
      <c r="H119" s="11">
        <f>SUMIFS('収入・支出詳細（貼り付け）'!$E:$E,'収入・支出詳細（貼り付け）'!$B:$B,1,'収入・支出詳細（貼り付け）'!$A:$A,集計!H$3,'収入・支出詳細（貼り付け）'!$G:$G,集計!$B119,'収入・支出詳細（貼り付け）'!$H:$H,集計!$C119)</f>
        <v>0</v>
      </c>
      <c r="I119" s="11">
        <f>SUMIFS('収入・支出詳細（貼り付け）'!$E:$E,'収入・支出詳細（貼り付け）'!$B:$B,1,'収入・支出詳細（貼り付け）'!$A:$A,集計!I$3,'収入・支出詳細（貼り付け）'!$G:$G,集計!$B119,'収入・支出詳細（貼り付け）'!$H:$H,集計!$C119)</f>
        <v>0</v>
      </c>
      <c r="J119" s="11">
        <f>SUMIFS('収入・支出詳細（貼り付け）'!$E:$E,'収入・支出詳細（貼り付け）'!$B:$B,1,'収入・支出詳細（貼り付け）'!$A:$A,集計!J$3,'収入・支出詳細（貼り付け）'!$G:$G,集計!$B119,'収入・支出詳細（貼り付け）'!$H:$H,集計!$C119)</f>
        <v>0</v>
      </c>
      <c r="K119" s="11">
        <f>SUMIFS('収入・支出詳細（貼り付け）'!$E:$E,'収入・支出詳細（貼り付け）'!$B:$B,1,'収入・支出詳細（貼り付け）'!$A:$A,集計!K$3,'収入・支出詳細（貼り付け）'!$G:$G,集計!$B119,'収入・支出詳細（貼り付け）'!$H:$H,集計!$C119)</f>
        <v>0</v>
      </c>
      <c r="L119" s="11">
        <f>SUMIFS('収入・支出詳細（貼り付け）'!$E:$E,'収入・支出詳細（貼り付け）'!$B:$B,1,'収入・支出詳細（貼り付け）'!$A:$A,集計!L$3,'収入・支出詳細（貼り付け）'!$G:$G,集計!$B119,'収入・支出詳細（貼り付け）'!$H:$H,集計!$C119)</f>
        <v>0</v>
      </c>
      <c r="M119" s="11">
        <f>SUMIFS('収入・支出詳細（貼り付け）'!$E:$E,'収入・支出詳細（貼り付け）'!$B:$B,1,'収入・支出詳細（貼り付け）'!$A:$A,集計!M$3,'収入・支出詳細（貼り付け）'!$G:$G,集計!$B119,'収入・支出詳細（貼り付け）'!$H:$H,集計!$C119)</f>
        <v>0</v>
      </c>
      <c r="N119" s="11">
        <f>SUMIFS('収入・支出詳細（貼り付け）'!$E:$E,'収入・支出詳細（貼り付け）'!$B:$B,1,'収入・支出詳細（貼り付け）'!$A:$A,集計!N$3,'収入・支出詳細（貼り付け）'!$G:$G,集計!$B119,'収入・支出詳細（貼り付け）'!$H:$H,集計!$C119)</f>
        <v>0</v>
      </c>
      <c r="O119" s="11">
        <f>SUMIFS('収入・支出詳細（貼り付け）'!$E:$E,'収入・支出詳細（貼り付け）'!$B:$B,1,'収入・支出詳細（貼り付け）'!$A:$A,集計!O$3,'収入・支出詳細（貼り付け）'!$G:$G,集計!$B119,'収入・支出詳細（貼り付け）'!$H:$H,集計!$C119)</f>
        <v>0</v>
      </c>
      <c r="P119" s="20">
        <f t="shared" si="11"/>
        <v>0</v>
      </c>
    </row>
    <row r="120" spans="2:16" x14ac:dyDescent="0.3">
      <c r="B120" s="16" t="str">
        <f t="shared" si="19"/>
        <v>収入</v>
      </c>
      <c r="C120" s="17" t="s">
        <v>139</v>
      </c>
      <c r="D120" s="11">
        <f>SUMIFS('収入・支出詳細（貼り付け）'!$E:$E,'収入・支出詳細（貼り付け）'!$B:$B,1,'収入・支出詳細（貼り付け）'!$A:$A,集計!D$3,'収入・支出詳細（貼り付け）'!$G:$G,集計!$B120,'収入・支出詳細（貼り付け）'!$H:$H,集計!$C120)</f>
        <v>0</v>
      </c>
      <c r="E120" s="11">
        <f>SUMIFS('収入・支出詳細（貼り付け）'!$E:$E,'収入・支出詳細（貼り付け）'!$B:$B,1,'収入・支出詳細（貼り付け）'!$A:$A,集計!E$3,'収入・支出詳細（貼り付け）'!$G:$G,集計!$B120,'収入・支出詳細（貼り付け）'!$H:$H,集計!$C120)</f>
        <v>0</v>
      </c>
      <c r="F120" s="11">
        <f>SUMIFS('収入・支出詳細（貼り付け）'!$E:$E,'収入・支出詳細（貼り付け）'!$B:$B,1,'収入・支出詳細（貼り付け）'!$A:$A,集計!F$3,'収入・支出詳細（貼り付け）'!$G:$G,集計!$B120,'収入・支出詳細（貼り付け）'!$H:$H,集計!$C120)</f>
        <v>0</v>
      </c>
      <c r="G120" s="11">
        <f>SUMIFS('収入・支出詳細（貼り付け）'!$E:$E,'収入・支出詳細（貼り付け）'!$B:$B,1,'収入・支出詳細（貼り付け）'!$A:$A,集計!G$3,'収入・支出詳細（貼り付け）'!$G:$G,集計!$B120,'収入・支出詳細（貼り付け）'!$H:$H,集計!$C120)</f>
        <v>0</v>
      </c>
      <c r="H120" s="11">
        <f>SUMIFS('収入・支出詳細（貼り付け）'!$E:$E,'収入・支出詳細（貼り付け）'!$B:$B,1,'収入・支出詳細（貼り付け）'!$A:$A,集計!H$3,'収入・支出詳細（貼り付け）'!$G:$G,集計!$B120,'収入・支出詳細（貼り付け）'!$H:$H,集計!$C120)</f>
        <v>0</v>
      </c>
      <c r="I120" s="11">
        <f>SUMIFS('収入・支出詳細（貼り付け）'!$E:$E,'収入・支出詳細（貼り付け）'!$B:$B,1,'収入・支出詳細（貼り付け）'!$A:$A,集計!I$3,'収入・支出詳細（貼り付け）'!$G:$G,集計!$B120,'収入・支出詳細（貼り付け）'!$H:$H,集計!$C120)</f>
        <v>0</v>
      </c>
      <c r="J120" s="11">
        <f>SUMIFS('収入・支出詳細（貼り付け）'!$E:$E,'収入・支出詳細（貼り付け）'!$B:$B,1,'収入・支出詳細（貼り付け）'!$A:$A,集計!J$3,'収入・支出詳細（貼り付け）'!$G:$G,集計!$B120,'収入・支出詳細（貼り付け）'!$H:$H,集計!$C120)</f>
        <v>0</v>
      </c>
      <c r="K120" s="11">
        <f>SUMIFS('収入・支出詳細（貼り付け）'!$E:$E,'収入・支出詳細（貼り付け）'!$B:$B,1,'収入・支出詳細（貼り付け）'!$A:$A,集計!K$3,'収入・支出詳細（貼り付け）'!$G:$G,集計!$B120,'収入・支出詳細（貼り付け）'!$H:$H,集計!$C120)</f>
        <v>0</v>
      </c>
      <c r="L120" s="11">
        <f>SUMIFS('収入・支出詳細（貼り付け）'!$E:$E,'収入・支出詳細（貼り付け）'!$B:$B,1,'収入・支出詳細（貼り付け）'!$A:$A,集計!L$3,'収入・支出詳細（貼り付け）'!$G:$G,集計!$B120,'収入・支出詳細（貼り付け）'!$H:$H,集計!$C120)</f>
        <v>0</v>
      </c>
      <c r="M120" s="11">
        <f>SUMIFS('収入・支出詳細（貼り付け）'!$E:$E,'収入・支出詳細（貼り付け）'!$B:$B,1,'収入・支出詳細（貼り付け）'!$A:$A,集計!M$3,'収入・支出詳細（貼り付け）'!$G:$G,集計!$B120,'収入・支出詳細（貼り付け）'!$H:$H,集計!$C120)</f>
        <v>0</v>
      </c>
      <c r="N120" s="11">
        <f>SUMIFS('収入・支出詳細（貼り付け）'!$E:$E,'収入・支出詳細（貼り付け）'!$B:$B,1,'収入・支出詳細（貼り付け）'!$A:$A,集計!N$3,'収入・支出詳細（貼り付け）'!$G:$G,集計!$B120,'収入・支出詳細（貼り付け）'!$H:$H,集計!$C120)</f>
        <v>0</v>
      </c>
      <c r="O120" s="11">
        <f>SUMIFS('収入・支出詳細（貼り付け）'!$E:$E,'収入・支出詳細（貼り付け）'!$B:$B,1,'収入・支出詳細（貼り付け）'!$A:$A,集計!O$3,'収入・支出詳細（貼り付け）'!$G:$G,集計!$B120,'収入・支出詳細（貼り付け）'!$H:$H,集計!$C120)</f>
        <v>0</v>
      </c>
      <c r="P120" s="20">
        <f t="shared" si="11"/>
        <v>0</v>
      </c>
    </row>
    <row r="121" spans="2:16" x14ac:dyDescent="0.3"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</row>
    <row r="122" spans="2:16" x14ac:dyDescent="0.3"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</row>
    <row r="123" spans="2:16" x14ac:dyDescent="0.3">
      <c r="B123" s="16" t="s">
        <v>9</v>
      </c>
      <c r="C123" s="16" t="s">
        <v>10</v>
      </c>
      <c r="D123" s="16" t="str">
        <f>'収入・支出詳細（貼り付け）'!$B$2&amp;"/01"</f>
        <v>2020/01</v>
      </c>
      <c r="E123" s="16" t="str">
        <f>'収入・支出詳細（貼り付け）'!$B$2&amp;"/02"</f>
        <v>2020/02</v>
      </c>
      <c r="F123" s="16" t="str">
        <f>'収入・支出詳細（貼り付け）'!$B$2&amp;"/03"</f>
        <v>2020/03</v>
      </c>
      <c r="G123" s="16" t="str">
        <f>'収入・支出詳細（貼り付け）'!$B$2&amp;"/04"</f>
        <v>2020/04</v>
      </c>
      <c r="H123" s="16" t="str">
        <f>'収入・支出詳細（貼り付け）'!$B$2&amp;"/05"</f>
        <v>2020/05</v>
      </c>
      <c r="I123" s="16" t="str">
        <f>'収入・支出詳細（貼り付け）'!$B$2&amp;"/06"</f>
        <v>2020/06</v>
      </c>
      <c r="J123" s="16" t="str">
        <f>'収入・支出詳細（貼り付け）'!$B$2&amp;"/07"</f>
        <v>2020/07</v>
      </c>
      <c r="K123" s="16" t="str">
        <f>'収入・支出詳細（貼り付け）'!$B$2&amp;"/08"</f>
        <v>2020/08</v>
      </c>
      <c r="L123" s="16" t="str">
        <f>'収入・支出詳細（貼り付け）'!$B$2&amp;"/09"</f>
        <v>2020/09</v>
      </c>
      <c r="M123" s="16" t="str">
        <f>'収入・支出詳細（貼り付け）'!$B$2&amp;"/10"</f>
        <v>2020/10</v>
      </c>
      <c r="N123" s="16" t="str">
        <f>'収入・支出詳細（貼り付け）'!$B$2&amp;"/11"</f>
        <v>2020/11</v>
      </c>
      <c r="O123" s="16" t="str">
        <f>'収入・支出詳細（貼り付け）'!$B$2&amp;"/12"</f>
        <v>2020/12</v>
      </c>
      <c r="P123" s="21" t="s">
        <v>146</v>
      </c>
    </row>
    <row r="124" spans="2:16" x14ac:dyDescent="0.3">
      <c r="B124" s="12" t="s">
        <v>18</v>
      </c>
      <c r="C124" s="12"/>
      <c r="D124" s="13">
        <f>SUMIF($B$3:$B$120,$B124,D$3:D$120)</f>
        <v>0</v>
      </c>
      <c r="E124" s="13">
        <f t="shared" ref="E124:O139" si="20">SUMIF($B$3:$B$120,$B124,E$3:E$120)</f>
        <v>0</v>
      </c>
      <c r="F124" s="13">
        <f t="shared" si="20"/>
        <v>0</v>
      </c>
      <c r="G124" s="13">
        <f t="shared" si="20"/>
        <v>0</v>
      </c>
      <c r="H124" s="13">
        <f t="shared" si="20"/>
        <v>0</v>
      </c>
      <c r="I124" s="13">
        <f t="shared" si="20"/>
        <v>0</v>
      </c>
      <c r="J124" s="13">
        <f t="shared" si="20"/>
        <v>0</v>
      </c>
      <c r="K124" s="13">
        <f t="shared" si="20"/>
        <v>0</v>
      </c>
      <c r="L124" s="13">
        <f t="shared" si="20"/>
        <v>0</v>
      </c>
      <c r="M124" s="13">
        <f t="shared" si="20"/>
        <v>0</v>
      </c>
      <c r="N124" s="13">
        <f t="shared" si="20"/>
        <v>0</v>
      </c>
      <c r="O124" s="13">
        <f t="shared" si="20"/>
        <v>0</v>
      </c>
      <c r="P124" s="13">
        <f t="shared" si="11"/>
        <v>0</v>
      </c>
    </row>
    <row r="125" spans="2:16" x14ac:dyDescent="0.3">
      <c r="B125" s="22" t="s">
        <v>147</v>
      </c>
      <c r="C125" s="22"/>
      <c r="D125" s="23">
        <f t="shared" ref="D125:O142" si="21">SUMIF($B$3:$B$120,$B125,D$3:D$120)</f>
        <v>0</v>
      </c>
      <c r="E125" s="23">
        <f t="shared" si="20"/>
        <v>0</v>
      </c>
      <c r="F125" s="23">
        <f t="shared" si="20"/>
        <v>0</v>
      </c>
      <c r="G125" s="23">
        <f t="shared" si="20"/>
        <v>0</v>
      </c>
      <c r="H125" s="23">
        <f t="shared" si="20"/>
        <v>0</v>
      </c>
      <c r="I125" s="23">
        <f t="shared" si="20"/>
        <v>0</v>
      </c>
      <c r="J125" s="23">
        <f t="shared" si="20"/>
        <v>0</v>
      </c>
      <c r="K125" s="23">
        <f t="shared" si="20"/>
        <v>0</v>
      </c>
      <c r="L125" s="23">
        <f t="shared" si="20"/>
        <v>0</v>
      </c>
      <c r="M125" s="23">
        <f t="shared" si="20"/>
        <v>0</v>
      </c>
      <c r="N125" s="23">
        <f t="shared" si="20"/>
        <v>0</v>
      </c>
      <c r="O125" s="23">
        <f t="shared" si="20"/>
        <v>0</v>
      </c>
      <c r="P125" s="20">
        <f t="shared" si="11"/>
        <v>0</v>
      </c>
    </row>
    <row r="126" spans="2:16" x14ac:dyDescent="0.3">
      <c r="B126" s="22" t="s">
        <v>41</v>
      </c>
      <c r="C126" s="22"/>
      <c r="D126" s="23">
        <f t="shared" si="21"/>
        <v>0</v>
      </c>
      <c r="E126" s="23">
        <f t="shared" si="20"/>
        <v>0</v>
      </c>
      <c r="F126" s="23">
        <f t="shared" si="20"/>
        <v>0</v>
      </c>
      <c r="G126" s="23">
        <f t="shared" si="20"/>
        <v>0</v>
      </c>
      <c r="H126" s="23">
        <f t="shared" si="20"/>
        <v>0</v>
      </c>
      <c r="I126" s="23">
        <f t="shared" si="20"/>
        <v>0</v>
      </c>
      <c r="J126" s="23">
        <f t="shared" si="20"/>
        <v>0</v>
      </c>
      <c r="K126" s="23">
        <f t="shared" si="20"/>
        <v>0</v>
      </c>
      <c r="L126" s="23">
        <f t="shared" si="20"/>
        <v>0</v>
      </c>
      <c r="M126" s="23">
        <f t="shared" si="20"/>
        <v>0</v>
      </c>
      <c r="N126" s="23">
        <f t="shared" si="20"/>
        <v>0</v>
      </c>
      <c r="O126" s="23">
        <f t="shared" si="20"/>
        <v>0</v>
      </c>
      <c r="P126" s="20">
        <f t="shared" si="11"/>
        <v>0</v>
      </c>
    </row>
    <row r="127" spans="2:16" x14ac:dyDescent="0.3">
      <c r="B127" s="22" t="s">
        <v>34</v>
      </c>
      <c r="C127" s="22"/>
      <c r="D127" s="23">
        <f t="shared" si="21"/>
        <v>0</v>
      </c>
      <c r="E127" s="23">
        <f t="shared" si="20"/>
        <v>0</v>
      </c>
      <c r="F127" s="23">
        <f t="shared" si="20"/>
        <v>0</v>
      </c>
      <c r="G127" s="23">
        <f t="shared" si="20"/>
        <v>0</v>
      </c>
      <c r="H127" s="23">
        <f t="shared" si="20"/>
        <v>0</v>
      </c>
      <c r="I127" s="23">
        <f t="shared" si="20"/>
        <v>0</v>
      </c>
      <c r="J127" s="23">
        <f t="shared" si="20"/>
        <v>0</v>
      </c>
      <c r="K127" s="23">
        <f t="shared" si="20"/>
        <v>0</v>
      </c>
      <c r="L127" s="23">
        <f t="shared" si="20"/>
        <v>0</v>
      </c>
      <c r="M127" s="23">
        <f t="shared" si="20"/>
        <v>0</v>
      </c>
      <c r="N127" s="23">
        <f t="shared" si="20"/>
        <v>0</v>
      </c>
      <c r="O127" s="23">
        <f t="shared" si="20"/>
        <v>0</v>
      </c>
      <c r="P127" s="20">
        <f t="shared" si="11"/>
        <v>0</v>
      </c>
    </row>
    <row r="128" spans="2:16" x14ac:dyDescent="0.3">
      <c r="B128" s="22" t="s">
        <v>36</v>
      </c>
      <c r="C128" s="22"/>
      <c r="D128" s="23">
        <f t="shared" si="21"/>
        <v>0</v>
      </c>
      <c r="E128" s="23">
        <f t="shared" si="20"/>
        <v>0</v>
      </c>
      <c r="F128" s="23">
        <f t="shared" si="20"/>
        <v>0</v>
      </c>
      <c r="G128" s="23">
        <f t="shared" si="20"/>
        <v>0</v>
      </c>
      <c r="H128" s="23">
        <f t="shared" si="20"/>
        <v>0</v>
      </c>
      <c r="I128" s="23">
        <f t="shared" si="20"/>
        <v>0</v>
      </c>
      <c r="J128" s="23">
        <f t="shared" si="20"/>
        <v>0</v>
      </c>
      <c r="K128" s="23">
        <f t="shared" si="20"/>
        <v>0</v>
      </c>
      <c r="L128" s="23">
        <f t="shared" si="20"/>
        <v>0</v>
      </c>
      <c r="M128" s="23">
        <f t="shared" si="20"/>
        <v>0</v>
      </c>
      <c r="N128" s="23">
        <f t="shared" si="20"/>
        <v>0</v>
      </c>
      <c r="O128" s="23">
        <f t="shared" si="20"/>
        <v>0</v>
      </c>
      <c r="P128" s="20">
        <f t="shared" si="11"/>
        <v>0</v>
      </c>
    </row>
    <row r="129" spans="2:16" x14ac:dyDescent="0.3">
      <c r="B129" s="22" t="s">
        <v>64</v>
      </c>
      <c r="C129" s="22"/>
      <c r="D129" s="23">
        <f t="shared" si="21"/>
        <v>0</v>
      </c>
      <c r="E129" s="23">
        <f t="shared" si="20"/>
        <v>0</v>
      </c>
      <c r="F129" s="23">
        <f t="shared" si="20"/>
        <v>0</v>
      </c>
      <c r="G129" s="23">
        <f t="shared" si="20"/>
        <v>0</v>
      </c>
      <c r="H129" s="23">
        <f t="shared" si="20"/>
        <v>0</v>
      </c>
      <c r="I129" s="23">
        <f t="shared" si="20"/>
        <v>0</v>
      </c>
      <c r="J129" s="23">
        <f t="shared" si="20"/>
        <v>0</v>
      </c>
      <c r="K129" s="23">
        <f t="shared" si="20"/>
        <v>0</v>
      </c>
      <c r="L129" s="23">
        <f t="shared" si="20"/>
        <v>0</v>
      </c>
      <c r="M129" s="23">
        <f t="shared" si="20"/>
        <v>0</v>
      </c>
      <c r="N129" s="23">
        <f t="shared" si="20"/>
        <v>0</v>
      </c>
      <c r="O129" s="23">
        <f t="shared" si="20"/>
        <v>0</v>
      </c>
      <c r="P129" s="20">
        <f t="shared" si="11"/>
        <v>0</v>
      </c>
    </row>
    <row r="130" spans="2:16" x14ac:dyDescent="0.3">
      <c r="B130" s="22" t="s">
        <v>39</v>
      </c>
      <c r="C130" s="22"/>
      <c r="D130" s="23">
        <f t="shared" si="21"/>
        <v>0</v>
      </c>
      <c r="E130" s="23">
        <f t="shared" si="20"/>
        <v>0</v>
      </c>
      <c r="F130" s="23">
        <f t="shared" si="20"/>
        <v>0</v>
      </c>
      <c r="G130" s="23">
        <f t="shared" si="20"/>
        <v>0</v>
      </c>
      <c r="H130" s="23">
        <f t="shared" si="20"/>
        <v>0</v>
      </c>
      <c r="I130" s="23">
        <f t="shared" si="20"/>
        <v>0</v>
      </c>
      <c r="J130" s="23">
        <f t="shared" si="20"/>
        <v>0</v>
      </c>
      <c r="K130" s="23">
        <f t="shared" si="20"/>
        <v>0</v>
      </c>
      <c r="L130" s="23">
        <f t="shared" si="20"/>
        <v>0</v>
      </c>
      <c r="M130" s="23">
        <f t="shared" si="20"/>
        <v>0</v>
      </c>
      <c r="N130" s="23">
        <f t="shared" si="20"/>
        <v>0</v>
      </c>
      <c r="O130" s="23">
        <f t="shared" si="20"/>
        <v>0</v>
      </c>
      <c r="P130" s="20">
        <f t="shared" si="11"/>
        <v>0</v>
      </c>
    </row>
    <row r="131" spans="2:16" x14ac:dyDescent="0.3">
      <c r="B131" s="22" t="s">
        <v>56</v>
      </c>
      <c r="C131" s="22"/>
      <c r="D131" s="23">
        <f t="shared" si="21"/>
        <v>0</v>
      </c>
      <c r="E131" s="23">
        <f t="shared" si="20"/>
        <v>0</v>
      </c>
      <c r="F131" s="23">
        <f t="shared" si="20"/>
        <v>0</v>
      </c>
      <c r="G131" s="23">
        <f t="shared" si="20"/>
        <v>0</v>
      </c>
      <c r="H131" s="23">
        <f t="shared" si="20"/>
        <v>0</v>
      </c>
      <c r="I131" s="23">
        <f t="shared" si="20"/>
        <v>0</v>
      </c>
      <c r="J131" s="23">
        <f t="shared" si="20"/>
        <v>0</v>
      </c>
      <c r="K131" s="23">
        <f t="shared" si="20"/>
        <v>0</v>
      </c>
      <c r="L131" s="23">
        <f t="shared" si="20"/>
        <v>0</v>
      </c>
      <c r="M131" s="23">
        <f t="shared" si="20"/>
        <v>0</v>
      </c>
      <c r="N131" s="23">
        <f t="shared" si="20"/>
        <v>0</v>
      </c>
      <c r="O131" s="23">
        <f t="shared" si="20"/>
        <v>0</v>
      </c>
      <c r="P131" s="20">
        <f t="shared" si="11"/>
        <v>0</v>
      </c>
    </row>
    <row r="132" spans="2:16" x14ac:dyDescent="0.3">
      <c r="B132" s="22" t="s">
        <v>26</v>
      </c>
      <c r="C132" s="22"/>
      <c r="D132" s="23">
        <f t="shared" si="21"/>
        <v>0</v>
      </c>
      <c r="E132" s="23">
        <f t="shared" si="20"/>
        <v>0</v>
      </c>
      <c r="F132" s="23">
        <f t="shared" si="20"/>
        <v>0</v>
      </c>
      <c r="G132" s="23">
        <f t="shared" si="20"/>
        <v>0</v>
      </c>
      <c r="H132" s="23">
        <f t="shared" si="20"/>
        <v>0</v>
      </c>
      <c r="I132" s="23">
        <f t="shared" si="20"/>
        <v>0</v>
      </c>
      <c r="J132" s="23">
        <f t="shared" si="20"/>
        <v>0</v>
      </c>
      <c r="K132" s="23">
        <f t="shared" si="20"/>
        <v>0</v>
      </c>
      <c r="L132" s="23">
        <f t="shared" si="20"/>
        <v>0</v>
      </c>
      <c r="M132" s="23">
        <f t="shared" si="20"/>
        <v>0</v>
      </c>
      <c r="N132" s="23">
        <f t="shared" si="20"/>
        <v>0</v>
      </c>
      <c r="O132" s="23">
        <f t="shared" si="20"/>
        <v>0</v>
      </c>
      <c r="P132" s="20">
        <f t="shared" si="11"/>
        <v>0</v>
      </c>
    </row>
    <row r="133" spans="2:16" x14ac:dyDescent="0.3">
      <c r="B133" s="22" t="s">
        <v>31</v>
      </c>
      <c r="C133" s="22"/>
      <c r="D133" s="23">
        <f t="shared" si="21"/>
        <v>0</v>
      </c>
      <c r="E133" s="23">
        <f t="shared" si="20"/>
        <v>0</v>
      </c>
      <c r="F133" s="23">
        <f t="shared" si="20"/>
        <v>0</v>
      </c>
      <c r="G133" s="23">
        <f t="shared" si="20"/>
        <v>0</v>
      </c>
      <c r="H133" s="23">
        <f t="shared" si="20"/>
        <v>0</v>
      </c>
      <c r="I133" s="23">
        <f t="shared" si="20"/>
        <v>0</v>
      </c>
      <c r="J133" s="23">
        <f t="shared" si="20"/>
        <v>0</v>
      </c>
      <c r="K133" s="23">
        <f t="shared" si="20"/>
        <v>0</v>
      </c>
      <c r="L133" s="23">
        <f t="shared" si="20"/>
        <v>0</v>
      </c>
      <c r="M133" s="23">
        <f t="shared" si="20"/>
        <v>0</v>
      </c>
      <c r="N133" s="23">
        <f t="shared" si="20"/>
        <v>0</v>
      </c>
      <c r="O133" s="23">
        <f t="shared" si="20"/>
        <v>0</v>
      </c>
      <c r="P133" s="20">
        <f t="shared" si="11"/>
        <v>0</v>
      </c>
    </row>
    <row r="134" spans="2:16" x14ac:dyDescent="0.3">
      <c r="B134" s="22" t="s">
        <v>22</v>
      </c>
      <c r="C134" s="22"/>
      <c r="D134" s="23">
        <f t="shared" si="21"/>
        <v>0</v>
      </c>
      <c r="E134" s="23">
        <f t="shared" si="20"/>
        <v>0</v>
      </c>
      <c r="F134" s="23">
        <f t="shared" si="20"/>
        <v>0</v>
      </c>
      <c r="G134" s="23">
        <f t="shared" si="20"/>
        <v>0</v>
      </c>
      <c r="H134" s="23">
        <f t="shared" si="20"/>
        <v>0</v>
      </c>
      <c r="I134" s="23">
        <f t="shared" si="20"/>
        <v>0</v>
      </c>
      <c r="J134" s="23">
        <f t="shared" si="20"/>
        <v>0</v>
      </c>
      <c r="K134" s="23">
        <f t="shared" si="20"/>
        <v>0</v>
      </c>
      <c r="L134" s="23">
        <f t="shared" si="20"/>
        <v>0</v>
      </c>
      <c r="M134" s="23">
        <f t="shared" si="20"/>
        <v>0</v>
      </c>
      <c r="N134" s="23">
        <f t="shared" si="20"/>
        <v>0</v>
      </c>
      <c r="O134" s="23">
        <f t="shared" si="20"/>
        <v>0</v>
      </c>
      <c r="P134" s="20">
        <f t="shared" ref="P134:P144" si="22">SUM(D134:O134)</f>
        <v>0</v>
      </c>
    </row>
    <row r="135" spans="2:16" x14ac:dyDescent="0.3">
      <c r="B135" s="22" t="s">
        <v>16</v>
      </c>
      <c r="C135" s="22"/>
      <c r="D135" s="23">
        <f t="shared" si="21"/>
        <v>0</v>
      </c>
      <c r="E135" s="23">
        <f t="shared" si="20"/>
        <v>0</v>
      </c>
      <c r="F135" s="23">
        <f t="shared" si="20"/>
        <v>0</v>
      </c>
      <c r="G135" s="23">
        <f t="shared" si="20"/>
        <v>0</v>
      </c>
      <c r="H135" s="23">
        <f t="shared" si="20"/>
        <v>0</v>
      </c>
      <c r="I135" s="23">
        <f t="shared" si="20"/>
        <v>0</v>
      </c>
      <c r="J135" s="23">
        <f t="shared" si="20"/>
        <v>0</v>
      </c>
      <c r="K135" s="23">
        <f t="shared" si="20"/>
        <v>0</v>
      </c>
      <c r="L135" s="23">
        <f t="shared" si="20"/>
        <v>0</v>
      </c>
      <c r="M135" s="23">
        <f t="shared" si="20"/>
        <v>0</v>
      </c>
      <c r="N135" s="23">
        <f t="shared" si="20"/>
        <v>0</v>
      </c>
      <c r="O135" s="23">
        <f t="shared" si="20"/>
        <v>0</v>
      </c>
      <c r="P135" s="20">
        <f t="shared" si="22"/>
        <v>0</v>
      </c>
    </row>
    <row r="136" spans="2:16" x14ac:dyDescent="0.3">
      <c r="B136" s="22" t="s">
        <v>49</v>
      </c>
      <c r="C136" s="22"/>
      <c r="D136" s="23">
        <f t="shared" si="21"/>
        <v>0</v>
      </c>
      <c r="E136" s="23">
        <f t="shared" si="20"/>
        <v>0</v>
      </c>
      <c r="F136" s="23">
        <f t="shared" si="20"/>
        <v>0</v>
      </c>
      <c r="G136" s="23">
        <f t="shared" si="20"/>
        <v>0</v>
      </c>
      <c r="H136" s="23">
        <f t="shared" si="20"/>
        <v>0</v>
      </c>
      <c r="I136" s="23">
        <f t="shared" si="20"/>
        <v>0</v>
      </c>
      <c r="J136" s="23">
        <f t="shared" si="20"/>
        <v>0</v>
      </c>
      <c r="K136" s="23">
        <f t="shared" si="20"/>
        <v>0</v>
      </c>
      <c r="L136" s="23">
        <f t="shared" si="20"/>
        <v>0</v>
      </c>
      <c r="M136" s="23">
        <f t="shared" si="20"/>
        <v>0</v>
      </c>
      <c r="N136" s="23">
        <f t="shared" si="20"/>
        <v>0</v>
      </c>
      <c r="O136" s="23">
        <f t="shared" si="20"/>
        <v>0</v>
      </c>
      <c r="P136" s="20">
        <f t="shared" si="22"/>
        <v>0</v>
      </c>
    </row>
    <row r="137" spans="2:16" x14ac:dyDescent="0.3">
      <c r="B137" s="22" t="s">
        <v>13</v>
      </c>
      <c r="C137" s="22"/>
      <c r="D137" s="23">
        <f t="shared" si="21"/>
        <v>0</v>
      </c>
      <c r="E137" s="23">
        <f t="shared" si="20"/>
        <v>0</v>
      </c>
      <c r="F137" s="23">
        <f t="shared" si="20"/>
        <v>0</v>
      </c>
      <c r="G137" s="23">
        <f t="shared" si="20"/>
        <v>0</v>
      </c>
      <c r="H137" s="23">
        <f t="shared" si="20"/>
        <v>0</v>
      </c>
      <c r="I137" s="23">
        <f t="shared" si="20"/>
        <v>0</v>
      </c>
      <c r="J137" s="23">
        <f t="shared" si="20"/>
        <v>0</v>
      </c>
      <c r="K137" s="23">
        <f t="shared" si="20"/>
        <v>0</v>
      </c>
      <c r="L137" s="23">
        <f t="shared" si="20"/>
        <v>0</v>
      </c>
      <c r="M137" s="23">
        <f t="shared" si="20"/>
        <v>0</v>
      </c>
      <c r="N137" s="23">
        <f t="shared" si="20"/>
        <v>0</v>
      </c>
      <c r="O137" s="23">
        <f t="shared" si="20"/>
        <v>0</v>
      </c>
      <c r="P137" s="20">
        <f t="shared" si="22"/>
        <v>0</v>
      </c>
    </row>
    <row r="138" spans="2:16" x14ac:dyDescent="0.3">
      <c r="B138" s="22" t="s">
        <v>52</v>
      </c>
      <c r="C138" s="22"/>
      <c r="D138" s="23">
        <f t="shared" si="21"/>
        <v>0</v>
      </c>
      <c r="E138" s="23">
        <f t="shared" si="20"/>
        <v>0</v>
      </c>
      <c r="F138" s="23">
        <f t="shared" si="20"/>
        <v>0</v>
      </c>
      <c r="G138" s="23">
        <f t="shared" si="20"/>
        <v>0</v>
      </c>
      <c r="H138" s="23">
        <f t="shared" si="20"/>
        <v>0</v>
      </c>
      <c r="I138" s="23">
        <f t="shared" si="20"/>
        <v>0</v>
      </c>
      <c r="J138" s="23">
        <f t="shared" si="20"/>
        <v>0</v>
      </c>
      <c r="K138" s="23">
        <f t="shared" si="20"/>
        <v>0</v>
      </c>
      <c r="L138" s="23">
        <f t="shared" si="20"/>
        <v>0</v>
      </c>
      <c r="M138" s="23">
        <f t="shared" si="20"/>
        <v>0</v>
      </c>
      <c r="N138" s="23">
        <f t="shared" si="20"/>
        <v>0</v>
      </c>
      <c r="O138" s="23">
        <f t="shared" si="20"/>
        <v>0</v>
      </c>
      <c r="P138" s="20">
        <f t="shared" si="22"/>
        <v>0</v>
      </c>
    </row>
    <row r="139" spans="2:16" x14ac:dyDescent="0.3">
      <c r="B139" s="22" t="s">
        <v>45</v>
      </c>
      <c r="C139" s="22"/>
      <c r="D139" s="23">
        <f t="shared" si="21"/>
        <v>0</v>
      </c>
      <c r="E139" s="23">
        <f t="shared" si="20"/>
        <v>0</v>
      </c>
      <c r="F139" s="23">
        <f t="shared" si="20"/>
        <v>0</v>
      </c>
      <c r="G139" s="23">
        <f t="shared" si="20"/>
        <v>0</v>
      </c>
      <c r="H139" s="23">
        <f t="shared" si="20"/>
        <v>0</v>
      </c>
      <c r="I139" s="23">
        <f t="shared" si="20"/>
        <v>0</v>
      </c>
      <c r="J139" s="23">
        <f t="shared" si="20"/>
        <v>0</v>
      </c>
      <c r="K139" s="23">
        <f t="shared" si="20"/>
        <v>0</v>
      </c>
      <c r="L139" s="23">
        <f t="shared" si="20"/>
        <v>0</v>
      </c>
      <c r="M139" s="23">
        <f t="shared" si="20"/>
        <v>0</v>
      </c>
      <c r="N139" s="23">
        <f t="shared" si="20"/>
        <v>0</v>
      </c>
      <c r="O139" s="23">
        <f t="shared" si="20"/>
        <v>0</v>
      </c>
      <c r="P139" s="20">
        <f t="shared" si="22"/>
        <v>0</v>
      </c>
    </row>
    <row r="140" spans="2:16" x14ac:dyDescent="0.3">
      <c r="B140" s="22" t="s">
        <v>4</v>
      </c>
      <c r="C140" s="22"/>
      <c r="D140" s="23">
        <f t="shared" si="21"/>
        <v>0</v>
      </c>
      <c r="E140" s="23">
        <f t="shared" si="21"/>
        <v>0</v>
      </c>
      <c r="F140" s="23">
        <f t="shared" si="21"/>
        <v>0</v>
      </c>
      <c r="G140" s="23">
        <f t="shared" si="21"/>
        <v>0</v>
      </c>
      <c r="H140" s="23">
        <f t="shared" si="21"/>
        <v>0</v>
      </c>
      <c r="I140" s="23">
        <f t="shared" si="21"/>
        <v>0</v>
      </c>
      <c r="J140" s="23">
        <f t="shared" si="21"/>
        <v>0</v>
      </c>
      <c r="K140" s="23">
        <f t="shared" si="21"/>
        <v>0</v>
      </c>
      <c r="L140" s="23">
        <f t="shared" si="21"/>
        <v>0</v>
      </c>
      <c r="M140" s="23">
        <f t="shared" si="21"/>
        <v>0</v>
      </c>
      <c r="N140" s="23">
        <f t="shared" si="21"/>
        <v>0</v>
      </c>
      <c r="O140" s="23">
        <f t="shared" si="21"/>
        <v>0</v>
      </c>
      <c r="P140" s="20">
        <f t="shared" si="22"/>
        <v>0</v>
      </c>
    </row>
    <row r="141" spans="2:16" x14ac:dyDescent="0.3">
      <c r="B141" s="22" t="s">
        <v>25</v>
      </c>
      <c r="C141" s="22"/>
      <c r="D141" s="23">
        <f t="shared" si="21"/>
        <v>0</v>
      </c>
      <c r="E141" s="23">
        <f t="shared" si="21"/>
        <v>0</v>
      </c>
      <c r="F141" s="23">
        <f t="shared" si="21"/>
        <v>0</v>
      </c>
      <c r="G141" s="23">
        <f t="shared" si="21"/>
        <v>0</v>
      </c>
      <c r="H141" s="23">
        <f t="shared" si="21"/>
        <v>0</v>
      </c>
      <c r="I141" s="23">
        <f t="shared" si="21"/>
        <v>0</v>
      </c>
      <c r="J141" s="23">
        <f t="shared" si="21"/>
        <v>0</v>
      </c>
      <c r="K141" s="23">
        <f t="shared" si="21"/>
        <v>0</v>
      </c>
      <c r="L141" s="23">
        <f t="shared" si="21"/>
        <v>0</v>
      </c>
      <c r="M141" s="23">
        <f t="shared" si="21"/>
        <v>0</v>
      </c>
      <c r="N141" s="23">
        <f t="shared" si="21"/>
        <v>0</v>
      </c>
      <c r="O141" s="23">
        <f t="shared" si="21"/>
        <v>0</v>
      </c>
      <c r="P141" s="20">
        <f t="shared" si="22"/>
        <v>0</v>
      </c>
    </row>
    <row r="142" spans="2:16" x14ac:dyDescent="0.3">
      <c r="B142" s="22" t="s">
        <v>54</v>
      </c>
      <c r="C142" s="22"/>
      <c r="D142" s="23">
        <f t="shared" si="21"/>
        <v>0</v>
      </c>
      <c r="E142" s="23">
        <f t="shared" si="21"/>
        <v>0</v>
      </c>
      <c r="F142" s="23">
        <f t="shared" si="21"/>
        <v>0</v>
      </c>
      <c r="G142" s="23">
        <f t="shared" si="21"/>
        <v>0</v>
      </c>
      <c r="H142" s="23">
        <f t="shared" si="21"/>
        <v>0</v>
      </c>
      <c r="I142" s="23">
        <f t="shared" si="21"/>
        <v>0</v>
      </c>
      <c r="J142" s="23">
        <f t="shared" si="21"/>
        <v>0</v>
      </c>
      <c r="K142" s="23">
        <f t="shared" si="21"/>
        <v>0</v>
      </c>
      <c r="L142" s="23">
        <f t="shared" si="21"/>
        <v>0</v>
      </c>
      <c r="M142" s="23">
        <f t="shared" si="21"/>
        <v>0</v>
      </c>
      <c r="N142" s="23">
        <f t="shared" si="21"/>
        <v>0</v>
      </c>
      <c r="O142" s="23">
        <f t="shared" si="21"/>
        <v>0</v>
      </c>
      <c r="P142" s="20">
        <f t="shared" si="22"/>
        <v>0</v>
      </c>
    </row>
    <row r="143" spans="2:16" x14ac:dyDescent="0.3">
      <c r="B143" s="14" t="s">
        <v>144</v>
      </c>
      <c r="C143" s="14"/>
      <c r="D143" s="15">
        <f>SUM(D125:D142)</f>
        <v>0</v>
      </c>
      <c r="E143" s="15">
        <f t="shared" ref="E143:O143" si="23">SUM(E125:E142)</f>
        <v>0</v>
      </c>
      <c r="F143" s="15">
        <f t="shared" si="23"/>
        <v>0</v>
      </c>
      <c r="G143" s="15">
        <f t="shared" si="23"/>
        <v>0</v>
      </c>
      <c r="H143" s="15">
        <f t="shared" si="23"/>
        <v>0</v>
      </c>
      <c r="I143" s="15">
        <f t="shared" si="23"/>
        <v>0</v>
      </c>
      <c r="J143" s="15">
        <f t="shared" si="23"/>
        <v>0</v>
      </c>
      <c r="K143" s="15">
        <f t="shared" si="23"/>
        <v>0</v>
      </c>
      <c r="L143" s="15">
        <f t="shared" si="23"/>
        <v>0</v>
      </c>
      <c r="M143" s="15">
        <f t="shared" si="23"/>
        <v>0</v>
      </c>
      <c r="N143" s="15">
        <f t="shared" si="23"/>
        <v>0</v>
      </c>
      <c r="O143" s="15">
        <f t="shared" si="23"/>
        <v>0</v>
      </c>
      <c r="P143" s="15">
        <f t="shared" si="22"/>
        <v>0</v>
      </c>
    </row>
    <row r="144" spans="2:16" x14ac:dyDescent="0.3">
      <c r="B144" s="18" t="s">
        <v>145</v>
      </c>
      <c r="C144" s="18"/>
      <c r="D144" s="19">
        <f>D124-D143</f>
        <v>0</v>
      </c>
      <c r="E144" s="19">
        <f t="shared" ref="E144:O144" si="24">E124-E143</f>
        <v>0</v>
      </c>
      <c r="F144" s="19">
        <f t="shared" si="24"/>
        <v>0</v>
      </c>
      <c r="G144" s="19">
        <f t="shared" si="24"/>
        <v>0</v>
      </c>
      <c r="H144" s="19">
        <f t="shared" si="24"/>
        <v>0</v>
      </c>
      <c r="I144" s="19">
        <f t="shared" si="24"/>
        <v>0</v>
      </c>
      <c r="J144" s="19">
        <f t="shared" si="24"/>
        <v>0</v>
      </c>
      <c r="K144" s="19">
        <f t="shared" si="24"/>
        <v>0</v>
      </c>
      <c r="L144" s="19">
        <f t="shared" si="24"/>
        <v>0</v>
      </c>
      <c r="M144" s="19">
        <f t="shared" si="24"/>
        <v>0</v>
      </c>
      <c r="N144" s="19">
        <f t="shared" si="24"/>
        <v>0</v>
      </c>
      <c r="O144" s="19">
        <f t="shared" si="24"/>
        <v>0</v>
      </c>
      <c r="P144" s="19">
        <f t="shared" si="22"/>
        <v>0</v>
      </c>
    </row>
  </sheetData>
  <autoFilter ref="B3:C139" xr:uid="{2E22D834-D212-4CDB-A888-72122042F15B}"/>
  <phoneticPr fontId="2"/>
  <conditionalFormatting sqref="D125:O142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AEA42-5602-4625-A9F4-369C464C7FD7}">
  <sheetPr>
    <tabColor rgb="FFFFFF00"/>
    <pageSetUpPr fitToPage="1"/>
  </sheetPr>
  <dimension ref="B2:E2"/>
  <sheetViews>
    <sheetView showGridLines="0" zoomScale="55" zoomScaleNormal="55" zoomScaleSheetLayoutView="80" zoomScalePageLayoutView="70" workbookViewId="0">
      <selection activeCell="X32" sqref="X32"/>
    </sheetView>
  </sheetViews>
  <sheetFormatPr defaultRowHeight="12.5" x14ac:dyDescent="0.25"/>
  <cols>
    <col min="1" max="1" width="4.08984375" customWidth="1"/>
    <col min="2" max="2" width="11.453125" bestFit="1" customWidth="1"/>
    <col min="3" max="22" width="8.54296875" customWidth="1"/>
    <col min="23" max="60" width="8.453125" customWidth="1"/>
  </cols>
  <sheetData>
    <row r="2" spans="2:5" ht="25" thickBot="1" x14ac:dyDescent="0.6">
      <c r="B2" s="27">
        <f>'収入・支出詳細（貼り付け）'!B2</f>
        <v>2020</v>
      </c>
      <c r="C2" s="28" t="s">
        <v>151</v>
      </c>
      <c r="D2" s="29"/>
      <c r="E2" s="29"/>
    </row>
  </sheetData>
  <phoneticPr fontId="2"/>
  <pageMargins left="0.25" right="0.25" top="0.75" bottom="0.75" header="0.3" footer="0.3"/>
  <pageSetup paperSize="9" scale="54" fitToHeight="0" orientation="portrait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5BE6-917F-434D-83F6-050F39989AA9}">
  <dimension ref="B2:B38"/>
  <sheetViews>
    <sheetView workbookViewId="0">
      <selection activeCell="F8" sqref="F8"/>
    </sheetView>
  </sheetViews>
  <sheetFormatPr defaultRowHeight="13.5" x14ac:dyDescent="0.3"/>
  <cols>
    <col min="1" max="16384" width="8.7265625" style="1"/>
  </cols>
  <sheetData>
    <row r="2" spans="2:2" x14ac:dyDescent="0.3">
      <c r="B2" s="1" t="s">
        <v>149</v>
      </c>
    </row>
    <row r="3" spans="2:2" x14ac:dyDescent="0.3">
      <c r="B3" s="25">
        <v>2015</v>
      </c>
    </row>
    <row r="4" spans="2:2" x14ac:dyDescent="0.3">
      <c r="B4" s="25">
        <v>2016</v>
      </c>
    </row>
    <row r="5" spans="2:2" x14ac:dyDescent="0.3">
      <c r="B5" s="25">
        <v>2017</v>
      </c>
    </row>
    <row r="6" spans="2:2" x14ac:dyDescent="0.3">
      <c r="B6" s="25">
        <v>2018</v>
      </c>
    </row>
    <row r="7" spans="2:2" x14ac:dyDescent="0.3">
      <c r="B7" s="25">
        <v>2019</v>
      </c>
    </row>
    <row r="8" spans="2:2" x14ac:dyDescent="0.3">
      <c r="B8" s="25">
        <v>2020</v>
      </c>
    </row>
    <row r="9" spans="2:2" x14ac:dyDescent="0.3">
      <c r="B9" s="25">
        <v>2021</v>
      </c>
    </row>
    <row r="10" spans="2:2" x14ac:dyDescent="0.3">
      <c r="B10" s="25">
        <v>2022</v>
      </c>
    </row>
    <row r="11" spans="2:2" x14ac:dyDescent="0.3">
      <c r="B11" s="25">
        <v>2023</v>
      </c>
    </row>
    <row r="12" spans="2:2" x14ac:dyDescent="0.3">
      <c r="B12" s="25">
        <v>2024</v>
      </c>
    </row>
    <row r="13" spans="2:2" x14ac:dyDescent="0.3">
      <c r="B13" s="25">
        <v>2025</v>
      </c>
    </row>
    <row r="14" spans="2:2" x14ac:dyDescent="0.3">
      <c r="B14" s="25">
        <v>2026</v>
      </c>
    </row>
    <row r="15" spans="2:2" x14ac:dyDescent="0.3">
      <c r="B15" s="25">
        <v>2027</v>
      </c>
    </row>
    <row r="16" spans="2:2" x14ac:dyDescent="0.3">
      <c r="B16" s="25">
        <v>2028</v>
      </c>
    </row>
    <row r="17" spans="2:2" x14ac:dyDescent="0.3">
      <c r="B17" s="25">
        <v>2029</v>
      </c>
    </row>
    <row r="18" spans="2:2" x14ac:dyDescent="0.3">
      <c r="B18" s="25">
        <v>2030</v>
      </c>
    </row>
    <row r="19" spans="2:2" x14ac:dyDescent="0.3">
      <c r="B19" s="25">
        <v>2031</v>
      </c>
    </row>
    <row r="20" spans="2:2" x14ac:dyDescent="0.3">
      <c r="B20" s="25">
        <v>2032</v>
      </c>
    </row>
    <row r="21" spans="2:2" x14ac:dyDescent="0.3">
      <c r="B21" s="25">
        <v>2033</v>
      </c>
    </row>
    <row r="22" spans="2:2" x14ac:dyDescent="0.3">
      <c r="B22" s="25">
        <v>2034</v>
      </c>
    </row>
    <row r="23" spans="2:2" x14ac:dyDescent="0.3">
      <c r="B23" s="25">
        <v>2035</v>
      </c>
    </row>
    <row r="24" spans="2:2" x14ac:dyDescent="0.3">
      <c r="B24" s="25">
        <v>2036</v>
      </c>
    </row>
    <row r="25" spans="2:2" x14ac:dyDescent="0.3">
      <c r="B25" s="25">
        <v>2037</v>
      </c>
    </row>
    <row r="26" spans="2:2" x14ac:dyDescent="0.3">
      <c r="B26" s="25">
        <v>2038</v>
      </c>
    </row>
    <row r="27" spans="2:2" x14ac:dyDescent="0.3">
      <c r="B27" s="25">
        <v>2039</v>
      </c>
    </row>
    <row r="28" spans="2:2" x14ac:dyDescent="0.3">
      <c r="B28" s="25">
        <v>2040</v>
      </c>
    </row>
    <row r="29" spans="2:2" x14ac:dyDescent="0.3">
      <c r="B29" s="25">
        <v>2041</v>
      </c>
    </row>
    <row r="30" spans="2:2" x14ac:dyDescent="0.3">
      <c r="B30" s="25">
        <v>2042</v>
      </c>
    </row>
    <row r="31" spans="2:2" x14ac:dyDescent="0.3">
      <c r="B31" s="25">
        <v>2043</v>
      </c>
    </row>
    <row r="32" spans="2:2" x14ac:dyDescent="0.3">
      <c r="B32" s="25">
        <v>2044</v>
      </c>
    </row>
    <row r="33" spans="2:2" x14ac:dyDescent="0.3">
      <c r="B33" s="25">
        <v>2045</v>
      </c>
    </row>
    <row r="34" spans="2:2" x14ac:dyDescent="0.3">
      <c r="B34" s="25">
        <v>2046</v>
      </c>
    </row>
    <row r="35" spans="2:2" x14ac:dyDescent="0.3">
      <c r="B35" s="25">
        <v>2047</v>
      </c>
    </row>
    <row r="36" spans="2:2" x14ac:dyDescent="0.3">
      <c r="B36" s="25">
        <v>2048</v>
      </c>
    </row>
    <row r="37" spans="2:2" x14ac:dyDescent="0.3">
      <c r="B37" s="25">
        <v>2049</v>
      </c>
    </row>
    <row r="38" spans="2:2" x14ac:dyDescent="0.3">
      <c r="B38" s="25">
        <v>2050</v>
      </c>
    </row>
  </sheetData>
  <phoneticPr fontId="2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収入・支出詳細（貼り付け）</vt:lpstr>
      <vt:lpstr>集計</vt:lpstr>
      <vt:lpstr>まとめ</vt:lpstr>
      <vt:lpstr>マスタ</vt:lpstr>
      <vt:lpstr>まとめ!Print_Area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2021-01-31T12:40:03Z</dcterms:created>
  <dcterms:modified xsi:type="dcterms:W3CDTF">2021-01-31T12:40:08Z</dcterms:modified>
</cp:coreProperties>
</file>